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Asta V\2026 m. Vykstantys pirkimai\Ypatingų statinių ekspertizės paslaugų pirkimas\Rinkos konsultacija\"/>
    </mc:Choice>
  </mc:AlternateContent>
  <xr:revisionPtr revIDLastSave="0" documentId="13_ncr:1_{F171F069-A989-459D-8CD8-87FB846538FC}"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Lapas1!$A$1:$I$148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1" i="1" l="1"/>
  <c r="F80" i="1" l="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G80" i="1" l="1"/>
  <c r="H63" i="1"/>
  <c r="B22" i="1" s="1"/>
  <c r="H65" i="1" l="1"/>
  <c r="G71" i="1"/>
  <c r="B20" i="1" l="1"/>
</calcChain>
</file>

<file path=xl/sharedStrings.xml><?xml version="1.0" encoding="utf-8"?>
<sst xmlns="http://schemas.openxmlformats.org/spreadsheetml/2006/main" count="175" uniqueCount="93">
  <si>
    <t>Eil. Nr.</t>
  </si>
  <si>
    <t>Mato vnt.</t>
  </si>
  <si>
    <t>Pateikto dokumento pavadinimas</t>
  </si>
  <si>
    <t>(data)</t>
  </si>
  <si>
    <t xml:space="preserve">PASIŪLYMAS </t>
  </si>
  <si>
    <t>Eur su PVM</t>
  </si>
  <si>
    <t>Bendra planuojama kaina:</t>
  </si>
  <si>
    <t>be PVM</t>
  </si>
  <si>
    <t>su PVM</t>
  </si>
  <si>
    <t>Konkurso sąlygų 2 priedas</t>
  </si>
  <si>
    <t xml:space="preserve">¹Pildyti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</si>
  <si>
    <t xml:space="preserve">Pastabos: </t>
  </si>
  <si>
    <t>vnt.</t>
  </si>
  <si>
    <t>3.</t>
  </si>
  <si>
    <t>5.</t>
  </si>
  <si>
    <t>Paslaugų pavadinimas</t>
  </si>
  <si>
    <t xml:space="preserve">Mokėtina kaina su siūlomu procentu, Eur </t>
  </si>
  <si>
    <t>1.</t>
  </si>
  <si>
    <t>Tais atvejais, kai pagal galiojančius teisės aktus tiekėjui nereikia mokėti PVM, nurodyti juridinį pagrindą: .....................</t>
  </si>
  <si>
    <t>Eur be PVM</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</si>
  <si>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</si>
  <si>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</si>
  <si>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preliminariosios sutarties pasirašymui ir įsipareigojimui.</t>
  </si>
  <si>
    <t>9. Vykdant sutartį pasitelksiu šiuos ūkio subjektus, kurių pajėgumais remiuosi¹</t>
  </si>
  <si>
    <t>²Pildyti tuomet, jei sutarties vykdymui bus pasitelkti subteikėjai, kurių kvalifikacija tiekėjas nesiremia, kad atitiktų kvalifikacijos reikalavimus.</t>
  </si>
  <si>
    <t>³Pildyti tuomet, jei sutarties vykdymui bus pasitelkti kvazisubteikėjai, kurių pajėgumais tiekėjas remiasi, kad atitiktų kvalifikacijos reikalavimus. 
Pateikiamas kvazisubteikėjo pasirašytas laisvos formos sutikimas, patvirtinantis suteikti sutartyje nurodytas paslaugas ir tiekėjo ar ūkio subjekto, kurio pajėgumais tiekėjas remiasi, patvirtinimas, kad laimėjęs konkursą, įdarbins šį kvazisubteikėją (tik tuo atveju, jei šis specialistas nesiūlomas kaip ūkio subjektas, kurio pajėgumais tiekėjas remiasi).</t>
  </si>
  <si>
    <t xml:space="preserve">**1 lentelės 5 stulpelyje nurodyti paslaugų kiekiai yra preliminarūs ir naudojami tik pasiūlymų kainų palyginimui. </t>
  </si>
  <si>
    <t>3. Į paslaugų įkainius  (be PVM) yra įskaičiuoti visi mokesčiai (išskyrus PVM), autorinis atlyginimas ir visos su paslaugų teikimu (įskaitant, bet neapsiribojant reikalingų derinimų su atitinkamomis institucijomis rengiant projektą / aprašą atlikimu, leidimų gavimu (jei reikia), konsultacijų ir atsakymų, susijusių su projektu / aprašu, teikimu, vykdant rangos darbų pagal projektą / aprašą viešąjį pirkimą, projekto / aprašo tikslinimu ir pakeitimu) susijusios išlaidos bei visos kitos tiekėjo patiriamos ir (ar) galimos patirti išlaidos, reikalingos tinkamai pagal preliminariąją sutartį sudaromoms pagrindinėms sutartims įgyvendinti.</t>
  </si>
  <si>
    <r>
      <t>10. Vykdant sutartį pasitelksiu šiuos subteikėj</t>
    </r>
    <r>
      <rPr>
        <b/>
        <sz val="12"/>
        <rFont val="Calibri"/>
        <family val="2"/>
        <charset val="186"/>
        <scheme val="minor"/>
      </rPr>
      <t>us²</t>
    </r>
  </si>
  <si>
    <t>DĖL PASTATŲ (YPATINGŲ STATINIŲ) EKSPERTIZĖS PASLAUGŲ CENTRALIZUOTO PASLAUGŲ PIRKIMO</t>
  </si>
  <si>
    <r>
      <t>1. Išnagrinėję konkurso sąlygas, įskaitant jų priedus, mes siūlome,</t>
    </r>
    <r>
      <rPr>
        <b/>
        <sz val="12"/>
        <rFont val="Calibri"/>
        <family val="2"/>
        <charset val="186"/>
        <scheme val="minor"/>
      </rPr>
      <t xml:space="preserve"> pastatų (ypatingų statinių) ekspertizės  paslaugas</t>
    </r>
    <r>
      <rPr>
        <sz val="12"/>
        <rFont val="Calibri"/>
        <family val="2"/>
        <charset val="186"/>
        <scheme val="minor"/>
      </rPr>
      <t xml:space="preserve"> teikti už  bendrą planuojamą kainą (1 lentelės 9 stulpelio suminės eilutės, 2 lentelės 1 eilutės 7 stulpelio suma ir 3 lentelės 9 stulpelio suminės eilutės bendra suma)*:</t>
    </r>
  </si>
  <si>
    <r>
      <t>1) Tiekėjai 1 punkto 1 lentelėje nurodo taikomą (jei taikoma) PVM tarifą (6-tas lentelės stulpelis) ir įkainį (7-tas lentelės stulpelis). 7 stulpelyje paslaugų įkainį pageidaujama nurodyti ne daugiau kaip 2</t>
    </r>
    <r>
      <rPr>
        <i/>
        <u/>
        <sz val="12"/>
        <color rgb="FFFF0000"/>
        <rFont val="Calibri"/>
        <family val="2"/>
        <charset val="186"/>
        <scheme val="minor"/>
      </rPr>
      <t xml:space="preserve"> skaitmenų po kablelio </t>
    </r>
    <r>
      <rPr>
        <i/>
        <sz val="12"/>
        <color rgb="FFFF0000"/>
        <rFont val="Calibri"/>
        <family val="2"/>
        <charset val="186"/>
        <scheme val="minor"/>
      </rPr>
      <t xml:space="preserve">tikslumu. Kiti pasiūlymo kainos skaičiavimai bus paskaičiuoti automatiškai. </t>
    </r>
  </si>
  <si>
    <t>Ekspertuojamo objekto plotas</t>
  </si>
  <si>
    <t>Preliminarus kiekis per 48 mėn.**</t>
  </si>
  <si>
    <t>Bendroji statinio (pastato) ekspertizė (visuminis vertinimas)</t>
  </si>
  <si>
    <t>nuo 2001 - 5 000 m2</t>
  </si>
  <si>
    <t>5 001-10 000 m2</t>
  </si>
  <si>
    <t>virš 10 000 m2</t>
  </si>
  <si>
    <t>Bendra kaina, Eur (be PVM)</t>
  </si>
  <si>
    <t xml:space="preserve">Dalinė  statinio (pastato) ekspertizė (konkreti dalis, pvz.: laikančios konstrukcijos, pamatai, stogas, fasadų ir atitvarų, šildymo, vėdinimo, vandentiekio ir nuotekų ar kitos inžinerinės sistemos, gaisrinė sauga) </t>
  </si>
  <si>
    <t>Dalinė (tikslinė) statinio (pastato) ekspertizė (pvz. deformacijų ar įtrūkimų priežastys, konstrukcijų laikomoji galia, avarijos priežastys)</t>
  </si>
  <si>
    <t>2.</t>
  </si>
  <si>
    <t xml:space="preserve">Avarinės būklės statinio ekspertizė (siekiant gauti sprendimą, ar statinį reikia remontuoti, uždaryti ar griauti) </t>
  </si>
  <si>
    <t>Pastato energinio naudingumo ekspertizė (įvertinimas ir sertifikavimas) (skirta įvertinti šiluminę izoliaciją, šilumos nuostolius, inžinerinių sistemų efektyvumą ir gauti sertifikatą).</t>
  </si>
  <si>
    <t>4.</t>
  </si>
  <si>
    <t>Planuojamos apimtys per 48 mėn., Eur***</t>
  </si>
  <si>
    <t xml:space="preserve">Pastatų (ypatingų statinių, nurodytų 1 punkto 1 lentelėje), esančių kultūros paveldo objektu, ekspertizės paslaugos </t>
  </si>
  <si>
    <t xml:space="preserve">Pastatų (ypatingų statinių, nurodytų 1 punkto 1 lentelėje) skubios ekspertizės paslaugos </t>
  </si>
  <si>
    <t>Bendra planuojama kaina, Eur be PVM</t>
  </si>
  <si>
    <t>PVM tarifas proc. (įrašyti jeigu taikomas)</t>
  </si>
  <si>
    <t>Bendra planuojama kaina, Eur su PVM</t>
  </si>
  <si>
    <t>Tiekėjo pavadinimas, įmonės kodas (pagal įmonės registravimo pažymėjimo duomenis) (jei dalyvaujama jungtinės veiklos sutarties pagrindu, surašomi visų sutarties šalių duomenys)</t>
  </si>
  <si>
    <t>Tiekėjo adresas, pašto kodas (jei dalyvaujama jungtinės veiklos sutarties pagrindu, surašomi visų sutarties šalių duomenys)</t>
  </si>
  <si>
    <t>Už pasiūlymą atsakingo asmens vardas, pavardė, pareigos</t>
  </si>
  <si>
    <t>Už pasiūlymą atsakingo asmens telefono numeris, el. pašto adresas</t>
  </si>
  <si>
    <t>Ūkio subjekto, kurio pajėgumais remiamasi pavadinimas, juridinio asmens kodas, adresas</t>
  </si>
  <si>
    <t>Ūkio subjektui, kurio pajėgumais remiamasi, numatomos perduoti paslaugos (konkrečiai įvardijant perduodamas paslaugas)</t>
  </si>
  <si>
    <t>Subtiekėjo pavadinimas, juridinio asmens kodas, adresas</t>
  </si>
  <si>
    <t>Subtiekėjui numatomos perduoti paslaugos (konkrečiai įvardijant perduodamas paslaugas)</t>
  </si>
  <si>
    <r>
      <t xml:space="preserve">* Tiekėjo pasiūlymo bendra planuojama kaina neturi viršyti 1 428 961,60 </t>
    </r>
    <r>
      <rPr>
        <b/>
        <i/>
        <u/>
        <sz val="12"/>
        <color rgb="FFFF0000"/>
        <rFont val="Calibri"/>
        <family val="2"/>
        <charset val="186"/>
        <scheme val="minor"/>
      </rPr>
      <t xml:space="preserve"> Eur su PVM</t>
    </r>
    <r>
      <rPr>
        <b/>
        <i/>
        <sz val="12"/>
        <color rgb="FFFF0000"/>
        <rFont val="Calibri"/>
        <family val="2"/>
        <charset val="186"/>
        <scheme val="minor"/>
      </rPr>
      <t xml:space="preserve">, 1 punkto 2 ir 3 lentelėse siūlomas priedas (procentas) </t>
    </r>
    <r>
      <rPr>
        <b/>
        <i/>
        <u/>
        <sz val="12"/>
        <color rgb="FFFF0000"/>
        <rFont val="Calibri"/>
        <family val="2"/>
        <charset val="186"/>
        <scheme val="minor"/>
      </rPr>
      <t>neturi viršyti 10 procentų</t>
    </r>
    <r>
      <rPr>
        <b/>
        <i/>
        <sz val="12"/>
        <color rgb="FFFF0000"/>
        <rFont val="Calibri"/>
        <family val="2"/>
        <charset val="186"/>
        <scheme val="minor"/>
      </rPr>
      <t xml:space="preserve">, priešingu atveju tiekėjo pasiūlymas bus atmestas kaip neatitinkantis pirkimo dokumentų reikalavimų. </t>
    </r>
  </si>
  <si>
    <r>
      <t>3) 1 punkto 3 lentelės 5 stulpelyje Tiekėjas nurodo siūlomą</t>
    </r>
    <r>
      <rPr>
        <b/>
        <i/>
        <sz val="12"/>
        <color rgb="FFFF0000"/>
        <rFont val="Calibri"/>
        <family val="2"/>
        <charset val="186"/>
        <scheme val="minor"/>
      </rPr>
      <t xml:space="preserve"> priedą (procentais)</t>
    </r>
    <r>
      <rPr>
        <i/>
        <sz val="12"/>
        <color rgb="FFFF0000"/>
        <rFont val="Calibri"/>
        <family val="2"/>
        <charset val="186"/>
        <scheme val="minor"/>
      </rPr>
      <t xml:space="preserve"> ekspertizės paslaugoms, kai 1 punkto 1 lentelėje nurodyto pastato (ypatingojo statinio) </t>
    </r>
    <r>
      <rPr>
        <b/>
        <i/>
        <sz val="12"/>
        <color rgb="FFFF0000"/>
        <rFont val="Calibri"/>
        <family val="2"/>
        <charset val="186"/>
        <scheme val="minor"/>
      </rPr>
      <t>ekspertizę reika</t>
    </r>
    <r>
      <rPr>
        <i/>
        <sz val="12"/>
        <color rgb="FFFF0000"/>
        <rFont val="Calibri"/>
        <family val="2"/>
        <charset val="186"/>
        <scheme val="minor"/>
      </rPr>
      <t xml:space="preserve"> </t>
    </r>
    <r>
      <rPr>
        <b/>
        <i/>
        <sz val="12"/>
        <color rgb="FFFF0000"/>
        <rFont val="Calibri"/>
        <family val="2"/>
        <charset val="186"/>
        <scheme val="minor"/>
      </rPr>
      <t>atlikti skubos tvarka.</t>
    </r>
    <r>
      <rPr>
        <i/>
        <sz val="12"/>
        <color rgb="FFFF0000"/>
        <rFont val="Calibri"/>
        <family val="2"/>
        <charset val="186"/>
        <scheme val="minor"/>
      </rPr>
      <t xml:space="preserve"> Priedas apskaičiuojamas nuo 1 lentelėje nurodytos atitinkamos ekspertizės parengimo kainos. Įrašomas tik procento dydis skaičiais, nenaudojant procento (%) ženklo. Nurodytas procentas reiškia, kiek papildomai, palyginti su atitinkamos ekspertizės parengimo kaina, Pirkėjas mokės Tiekėjui už pastato (ypatingo statinio) ekspertizės parengimo paslaugas, teikiamas skubos tvarka.</t>
    </r>
  </si>
  <si>
    <r>
      <t xml:space="preserve">2) 1 punkto 2 lentelės 5 stulpelyje Tiekėjas nurodo siūlomą </t>
    </r>
    <r>
      <rPr>
        <b/>
        <i/>
        <sz val="12"/>
        <color rgb="FFFF0000"/>
        <rFont val="Calibri"/>
        <family val="2"/>
        <charset val="186"/>
        <scheme val="minor"/>
      </rPr>
      <t>priedą (procentais)</t>
    </r>
    <r>
      <rPr>
        <i/>
        <sz val="12"/>
        <color rgb="FFFF0000"/>
        <rFont val="Calibri"/>
        <family val="2"/>
        <charset val="186"/>
        <scheme val="minor"/>
      </rPr>
      <t xml:space="preserve"> ekspertizės paslaugoms, kai 1 punkto 1 lentelėje nurodytas </t>
    </r>
    <r>
      <rPr>
        <b/>
        <i/>
        <sz val="12"/>
        <color rgb="FFFF0000"/>
        <rFont val="Calibri"/>
        <family val="2"/>
        <charset val="186"/>
        <scheme val="minor"/>
      </rPr>
      <t>pastatas (ypatingasis statinys)</t>
    </r>
    <r>
      <rPr>
        <i/>
        <sz val="12"/>
        <color rgb="FFFF0000"/>
        <rFont val="Calibri"/>
        <family val="2"/>
        <charset val="186"/>
        <scheme val="minor"/>
      </rPr>
      <t xml:space="preserve"> yra </t>
    </r>
    <r>
      <rPr>
        <b/>
        <i/>
        <sz val="12"/>
        <color rgb="FFFF0000"/>
        <rFont val="Calibri"/>
        <family val="2"/>
        <charset val="186"/>
        <scheme val="minor"/>
      </rPr>
      <t>kultūros paveldo objektas.</t>
    </r>
    <r>
      <rPr>
        <i/>
        <sz val="12"/>
        <color rgb="FFFF0000"/>
        <rFont val="Calibri"/>
        <family val="2"/>
        <charset val="186"/>
        <scheme val="minor"/>
      </rPr>
      <t xml:space="preserve"> Priedas apskaičiuojamas nuo 1 lentelėje nurodytos atitinkamos ekspertizės parengimo kainos. Įrašomas tik procento dydis skaičiais, nenaudojant procento (%) ženklo. Nurodytas procentas reiškia, kiek papildomai, palygintisu atitinkamos ekspertizės parengimo kaina, Pirkėjas mokės Tiekėjui už pastato (ypatingo statinio), kai jis yra kultūros paveldo objektas, ekspertizės parengimo paslaugas.</t>
    </r>
  </si>
  <si>
    <t>Tuo atveju, kai pastatas (ypatingasis statinys) yra kultūros paveldo objektas ir jo ekspertizės paslaugas reikia suteikti skubos tvarka, Tiekėjui mokėtina kaina apskaičiuojama prie atitinkamos 1 lentelėje nurodytos ekspertizės parengimo kainos pridedant tiek 2 lentelėje nurodytą priedą už kultūros paveldo objektą, tiek 3 lentelėje nurodytą priedą už skubos tvarka teikiamas paslaugas. Abu priedai yra sumuojami.</t>
  </si>
  <si>
    <r>
      <t>Vieneto įkainis, Eur (be PVM)</t>
    </r>
    <r>
      <rPr>
        <b/>
        <sz val="11"/>
        <color rgb="FFFF0000"/>
        <rFont val="Calibri"/>
        <family val="2"/>
        <charset val="186"/>
        <scheme val="minor"/>
      </rPr>
      <t xml:space="preserve"> </t>
    </r>
    <r>
      <rPr>
        <b/>
        <sz val="11"/>
        <color rgb="FF0070C0"/>
        <rFont val="Calibri"/>
        <family val="2"/>
        <charset val="186"/>
        <scheme val="minor"/>
      </rPr>
      <t>(Pildo tiekėjas)</t>
    </r>
  </si>
  <si>
    <t xml:space="preserve">****Tiekėjas turi nurodyti konkretų (nurodyti konkrečią sumą be intervalų ar be žodžio nuo / iki) siūlomą mokėti darbo užmokesčio mėnesio medianos dydį.                                                                                         </t>
  </si>
  <si>
    <r>
      <t xml:space="preserve">2. Socialinis kriterijus: tiekėjo siūloma mokėti (ateityje) darbo užmokesčio mėnesio mediana perkančiosios organizacijos (Pirkėjo) nurodytas užduotis (paslaugas) faktiškai teiksiantiems (vykdant konkrečią pagrindinę sutartį) darbuotojams, įskaitant ūkio subjektus, kurių pajėgumais remiamasi, subtiekėjo darbuotojus, yra:  .............. </t>
    </r>
    <r>
      <rPr>
        <b/>
        <i/>
        <sz val="12"/>
        <color rgb="FF0070C0"/>
        <rFont val="Calibri"/>
        <family val="2"/>
        <charset val="186"/>
        <scheme val="minor"/>
      </rPr>
      <t>(nurodyti konkrečią sumą Eur)****</t>
    </r>
  </si>
  <si>
    <t xml:space="preserve">1) Perkančiosios organizacijos (Pirkėjo) nurodytas užduotis (paslaugas) faktiškai teiksiantys darbuotojai, įskaitant ir ūkio subjektų, kurių pajėgumais remiamasi, subtiekėjų darbuotojus, t. y. Pastatų (ypatingųjų statinių) ekspertizės paslaugas tiesiogiai teikisiantys darbuotojai (išskyrus subtiekėjo, ūkio subjekto, kurio pajėgumais remiamasi, subtiekėjo administracijos darbuotojus, kurie tiesiogiai neteiks paslaugų). Perkančioji organizacija nustato, kad skaičiuojant socialinio kriterijaus balą (B), bus vertinama ne didesnė kaip 2 500 Eur siūloma darbo užmokesčio mėnesio mediana. Darbuotojams mokamu darbo užmokesčiu laikomos jų draudžiamosios pajamos, gautos iš jų draudėjo. Darbo užmokesčio mėnesio mediana apskaičiuojama vadovaujantis LR Vyriausybės 2019 m. lapkričio 6 d. nutarimu Nr. 1104 „Dėl informacijos apie darbuotojų, vykdančių viešojo pirkimo ar pirkimo sutartis, darbo užmokesčio mėnesio medianą teikimo tvarkos aprašo patvirtinimo“.
</t>
  </si>
  <si>
    <t>***Nurodyta suma naudojama tik pasiūlymų kainų palyginimui. Sudarant pagrindinę sutartį dėl pastato (ypatingo statinio) ekspertizės paslaugų atlikimo skubos tvarka, jos kaina apskaičiuojama tokia tvarka: kai pagrindinė sutartis sudaroma neatnaujinto varžymosi būdu - prie atitinkamo 1 punkto 1 lentelėje nurodyto vieneto įkainio pridedant 1 punkto 3 lentelės 5 stulpelyje nurodytą procentą. Kai pagrindinė sutartis sudaroma vykdant atnaujintą tiekėjų varžymąsi - paslaugų teikimo kaina yra Tiekėjo atnaujinto varžymosi metu pasiūlyta kaina. Atnaujinto varžymosi metu Tiekėjo pasiūlyta atitinkamų paslaugų teikimo kaina negali viršyti atitinkamų 1 punkto 1 lentelėje nurodytų paslaugų įkainio ir 1 punkto 3 lentelės 5 stulpelyje nurodyto procento.</t>
  </si>
  <si>
    <t>***Nurodyta suma naudojama tik pasiūlymų kainų palyginimui. Sudarant pagrindinę sutartį dėl pastato (ypatingo statinio), kuris yra kultūros paveldo objektas, ekspertizės paslaugų pirkimo, jos kaina apskaičiuojama tokia tvarka: kai pagrindinė sutartis sudaroma neatnaujinto varžymosi būdu - prie atitinkamo 1 punkto 1 lentelėje nurodyto vieneto įkainio pridedant 1 punkto 2 lentelės 5 stulpelyje nurodytą procentą. Kai pagrindinė sutartis sudaroma vykdant atnaujintą tiekėjų varžymąsi - paslaugų teikimo kaina yra Tiekėjo atnaujinto varžymosi metu pasiūlyta kaina. Atnaujinto varžymosi metu tiekėjo pasiūlyta atitinkamų paslaugų teikimo kaina negali viršyti atitinkamų 1 punkto 1 lentelėje nurodytų paslaugų įkainio ir 1 punkto 2 lentelės 5 stulpelyje nurodyto procento.</t>
  </si>
  <si>
    <t>8. Jeigu mūsų pasiūlymas bus priimtas, mes sutinkame pirkimo sąlygose nurodytu terminu sudaryti preliminariąją sutartį.</t>
  </si>
  <si>
    <t xml:space="preserve">7. Pasiūlymas galioja iki specialiųjų pirkimo sąlygų 1 priedo 8 punkte nurodyto termino. </t>
  </si>
  <si>
    <r>
      <t>11. Vykdant sutartį pasitelksiu šiuos specialistus, kuriuos ketinu įdarbinti (toliau - kvazisubtiekėjas)</t>
    </r>
    <r>
      <rPr>
        <b/>
        <sz val="12"/>
        <rFont val="Calibri"/>
        <family val="2"/>
        <charset val="186"/>
        <scheme val="minor"/>
      </rPr>
      <t>³</t>
    </r>
  </si>
  <si>
    <t>Kvazisubtiekėjo vardas ir pavardė</t>
  </si>
  <si>
    <t>Kvazisubtiekėjui numatomos perduoti teikti paslaugos (įvardinti konkrečias paslaugas)</t>
  </si>
  <si>
    <t>12. Šiame pasiūlyme yra pateikta ir konfidenciali informacija⁴:</t>
  </si>
  <si>
    <t>Paaiškinimas, nurodant konkrečią informaciją, kuri laikoma konfidencialia, ir motyvus, dėl kurių ši informacija pripažįstama konfidencialia</t>
  </si>
  <si>
    <t>13. Pasiūlyme pateikiami šie dokumentai:</t>
  </si>
  <si>
    <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sz val="10"/>
        <color rgb="FF0070C0"/>
        <rFont val="Calibri"/>
        <family val="2"/>
        <charset val="186"/>
        <scheme val="minor"/>
      </rPr>
      <t>https://vpt.lrv.lt/media/viesa/saugykla/2024/5/XNqhLtSLXOs.pdf.</t>
    </r>
    <r>
      <rPr>
        <sz val="10"/>
        <color theme="1"/>
        <rFont val="Calibri"/>
        <family val="2"/>
        <charset val="186"/>
        <scheme val="minor"/>
      </rPr>
      <t xml:space="preserve"> 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</si>
  <si>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PASTABOS:</t>
  </si>
  <si>
    <t>1) 9 ir 11 punktuose prašome nurodyti ūkio subjektus, kurių pajėgumais tiekėjas remiasi, ir kvazisubtiekėjus, kadangi ūkio subjektai, kurių pajėgumais tiekėjas remiasi ir kvazisubtiekėjai privalo būti išviešinti teikiant pasiūlymą. Pažymime, kad pasibaigus pasiūlymų pateikimo terminui tiekėjas nebegalės pasitelkti (nurodyti) naujų ūkio subjektų, kurių pajėgumais remiamasi, ar kvazisubtiekėjų siekiant atitikti kvalifikacijos reikalavimus. Kitaip tariant, po pasiūlymo pateikimo tiekėjas neturi teisės nurodyti naujų ūkio subjektų, kurių pajėgumais remiamasi, ar kvazisubtiekėjų, nes tokie veiksmai laikomi esminiu pasiūlymo keitimu, prieštarauja Viešųjų pirkimų tarnybos patvirtintoms Pasiūlymų patikslinimo, papildymo ar paaiškinimo taisyklėms (VPĮ 45 straipsnio 3 dalis), todėl toks tiekėjo pasiūlymas atmetamas, vadovaujantis bendrųjų pirkimo sąlygų 18.1.5 ir (ar) 18.1.6 punktais.</t>
  </si>
  <si>
    <t xml:space="preserve">2) Tuo atveju, kai viešajame pirkime nurodomi fiziniai asmenys (pvz. tiekėjai, tiekėjo darbuotojai, subtiekėjai ir (ar) kvazisubtiekėjai), pateiktų asmens duomenų valdytojas yra Kauno miesto savivaldybės administracija (juridinio asmens kodas 188764867, adresas: Laisvės al. 96, 44251 Kaunas, tel. +370 37 42 26 31, el. p. info@kaunas.lt). Asmens duomenys tvarkomi (tvarkymo pagrindas)  siekiant išnagrinėti viešajame pirkime pateiktus dokumentus ir informuoti apie viešojo pirkimo procedūras VPĮ tvarka. Asmens duomenys Savivaldybės administracijoje bus saugomi teisės aktų, reglamentuojančių duomenų saugojimo terminus, nustatyta tvarka ir gali būti teikiami tretiesiems asmenims tokia apimtimi, kuri yra būtina pagal VPĮ. </t>
  </si>
  <si>
    <t>Jeigu tiekėjas viešajame pirkime pateikia fizinių asmenų – darbuotojų, subtiekėjų ir (ar) kvazisubtiekėjų asmens duomenis, jis juos privalo informuoti apie jų asmens duomenų pateikimą  Savivaldybės administracijai ir numatomą jų tvarkymą.</t>
  </si>
  <si>
    <t>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</si>
  <si>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t>2) Jei tiekėjas pasiūlyme nurodys didesnę kaip 2 500 Eur siūlomą darbo užmokesčio mėnesio medianą, skaičiuojant socialinio kriterijaus balą (B) bus vertinama, kad tiekėjas pasiūlė maksimalią 2 500 Eur siūlomą darbo užmokesčio mėnesio medianą.</t>
  </si>
  <si>
    <t>3) Jei pasiūlymo vertinimo metu, Tiekėjo pasiūlymas gaus papildomų balų už socialinį kriterijų, konkurso laimėjimo atveju tiekėjas įsipareigoja visą pagrindinės sutarties vykdymo laikotarpį užtikrinti, kad pagrindinėje sutartyje perkančiosios organizacijos (Pirkėjo) nurodytas užduotis (paslaugas) faktiškai teiksiantiems darbuotojams, įskaitant ūkio subjekto, kurio pajėgumais tiekėjas remiasi ir subtiekėjo darbuotojus bus mokama pasiūlyme nurodyto dydžio mėnesio darbo užmokesčio mediana. Pagrindinėje sutartyje nustatytos sankcijos už šių tiekėjo prisiimtų įsipareigojimų nesilaikymą.</t>
  </si>
  <si>
    <t>Pastatų pobūdis</t>
  </si>
  <si>
    <t>Gyvenamieji pastatai</t>
  </si>
  <si>
    <t>Negyvenamieji pastatai</t>
  </si>
  <si>
    <t xml:space="preserve">Gyvenamieji </t>
  </si>
  <si>
    <t xml:space="preserve">Negyvenamieji pastatai: </t>
  </si>
  <si>
    <t>5001-10 000 m2</t>
  </si>
  <si>
    <r>
      <t xml:space="preserve">Siūlomas procentas nuo statinių, nurodytų 1 lentelėje ekspertizės paslaugų kainos </t>
    </r>
    <r>
      <rPr>
        <b/>
        <sz val="11"/>
        <color rgb="FF0070C0"/>
        <rFont val="Calibri"/>
        <family val="2"/>
        <charset val="186"/>
        <scheme val="minor"/>
      </rPr>
      <t>(Pildo tiekėjas)</t>
    </r>
  </si>
  <si>
    <r>
      <t>Siūlomas procentas nuo statinių, nurodytų 1 lentelėje ekspertizės paslaugų kainos</t>
    </r>
    <r>
      <rPr>
        <b/>
        <sz val="11"/>
        <color rgb="FF0070C0"/>
        <rFont val="Calibri"/>
        <family val="2"/>
        <charset val="186"/>
        <scheme val="minor"/>
      </rPr>
      <t xml:space="preserve"> (Pildo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</si>
</sst>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b/>
      <i/>
      <sz val="12"/>
      <color rgb="FFFF0000"/>
      <name val="Calibri"/>
      <family val="2"/>
      <charset val="186"/>
      <scheme val="minor"/>
    </font>
    <font>
      <b/>
      <i/>
      <u/>
      <sz val="12"/>
      <color rgb="FFFF0000"/>
      <name val="Calibri"/>
      <family val="2"/>
      <charset val="186"/>
      <scheme val="minor"/>
    </font>
    <font>
      <b/>
      <i/>
      <sz val="12"/>
      <color theme="1"/>
      <name val="Calibri"/>
      <family val="2"/>
      <charset val="186"/>
      <scheme val="minor"/>
    </font>
    <font>
      <i/>
      <sz val="12"/>
      <color rgb="FFFF0000"/>
      <name val="Calibri"/>
      <family val="2"/>
      <charset val="186"/>
      <scheme val="minor"/>
    </font>
    <font>
      <i/>
      <u/>
      <sz val="12"/>
      <color rgb="FFFF0000"/>
      <name val="Calibri"/>
      <family val="2"/>
      <charset val="186"/>
      <scheme val="minor"/>
    </font>
    <font>
      <sz val="12"/>
      <color rgb="FFFF0000"/>
      <name val="Calibri"/>
      <family val="2"/>
      <charset val="186"/>
      <scheme val="minor"/>
    </font>
    <font>
      <b/>
      <i/>
      <sz val="11"/>
      <color theme="1"/>
      <name val="Calibri"/>
      <family val="2"/>
      <charset val="186"/>
      <scheme val="minor"/>
    </font>
    <font>
      <b/>
      <sz val="11"/>
      <name val="Calibri"/>
      <family val="2"/>
      <charset val="186"/>
      <scheme val="minor"/>
    </font>
    <font>
      <sz val="11"/>
      <name val="Calibri"/>
      <family val="2"/>
      <charset val="186"/>
      <scheme val="minor"/>
    </font>
    <font>
      <i/>
      <sz val="11"/>
      <color rgb="FFFF0000"/>
      <name val="Calibri"/>
      <family val="2"/>
      <charset val="186"/>
      <scheme val="minor"/>
    </font>
    <font>
      <b/>
      <sz val="11"/>
      <color indexed="8"/>
      <name val="Calibri"/>
      <family val="2"/>
      <charset val="186"/>
      <scheme val="minor"/>
    </font>
    <font>
      <b/>
      <i/>
      <sz val="11"/>
      <color indexed="8"/>
      <name val="Calibri"/>
      <family val="2"/>
      <charset val="186"/>
      <scheme val="minor"/>
    </font>
    <font>
      <sz val="11"/>
      <color indexed="8"/>
      <name val="Calibri"/>
      <family val="2"/>
      <charset val="186"/>
      <scheme val="minor"/>
    </font>
    <font>
      <sz val="10"/>
      <color theme="1"/>
      <name val="Calibri"/>
      <family val="2"/>
      <charset val="186"/>
      <scheme val="minor"/>
    </font>
    <font>
      <i/>
      <u/>
      <sz val="12"/>
      <name val="Calibri"/>
      <family val="2"/>
      <charset val="186"/>
      <scheme val="minor"/>
    </font>
    <font>
      <sz val="10"/>
      <color rgb="FF0070C0"/>
      <name val="Calibri"/>
      <family val="2"/>
      <charset val="186"/>
      <scheme val="minor"/>
    </font>
    <font>
      <i/>
      <sz val="11"/>
      <color theme="1"/>
      <name val="Calibri"/>
      <family val="2"/>
      <charset val="186"/>
      <scheme val="minor"/>
    </font>
    <font>
      <b/>
      <u/>
      <sz val="12"/>
      <color theme="1"/>
      <name val="Calibri"/>
      <family val="2"/>
      <charset val="186"/>
      <scheme val="minor"/>
    </font>
    <font>
      <sz val="11"/>
      <color theme="1"/>
      <name val="Calibri"/>
      <family val="2"/>
      <charset val="186"/>
    </font>
    <font>
      <sz val="10"/>
      <color theme="1"/>
      <name val="Calibri"/>
      <family val="2"/>
      <charset val="186"/>
    </font>
    <font>
      <sz val="11"/>
      <name val="Calibri"/>
      <family val="2"/>
      <charset val="186"/>
    </font>
    <font>
      <b/>
      <sz val="11"/>
      <color rgb="FFFF0000"/>
      <name val="Calibri"/>
      <family val="2"/>
      <charset val="186"/>
      <scheme val="minor"/>
    </font>
    <font>
      <b/>
      <i/>
      <sz val="11"/>
      <name val="Calibri"/>
      <family val="2"/>
      <charset val="186"/>
      <scheme val="minor"/>
    </font>
    <font>
      <b/>
      <i/>
      <sz val="12"/>
      <color rgb="FF0070C0"/>
      <name val="Calibri"/>
      <family val="2"/>
      <charset val="186"/>
      <scheme val="minor"/>
    </font>
    <font>
      <b/>
      <sz val="11"/>
      <color rgb="FF0070C0"/>
      <name val="Calibri"/>
      <family val="2"/>
      <charset val="186"/>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s>
  <borders count="6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s>
  <cellStyleXfs count="2">
    <xf numFmtId="0" fontId="0" fillId="0" borderId="0"/>
    <xf numFmtId="0" fontId="1" fillId="0" borderId="0"/>
  </cellStyleXfs>
  <cellXfs count="250">
    <xf numFmtId="0" fontId="0" fillId="0" borderId="0" xfId="0"/>
    <xf numFmtId="0" fontId="3" fillId="0" borderId="0" xfId="0" applyFont="1" applyProtection="1">
      <protection locked="0"/>
    </xf>
    <xf numFmtId="0" fontId="0" fillId="0" borderId="0" xfId="0" applyProtection="1">
      <protection locked="0"/>
    </xf>
    <xf numFmtId="0" fontId="3" fillId="0" borderId="0" xfId="0" applyFont="1" applyAlignment="1" applyProtection="1">
      <alignment vertical="center" wrapText="1"/>
      <protection locked="0"/>
    </xf>
    <xf numFmtId="0" fontId="3" fillId="0" borderId="0" xfId="0" applyFont="1" applyAlignment="1" applyProtection="1">
      <alignment vertical="center"/>
      <protection locked="0"/>
    </xf>
    <xf numFmtId="0" fontId="4"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vertical="center" wrapText="1"/>
      <protection hidden="1"/>
    </xf>
    <xf numFmtId="0" fontId="3" fillId="0" borderId="0" xfId="0" applyFont="1" applyAlignment="1" applyProtection="1">
      <alignment wrapText="1"/>
      <protection locked="0"/>
    </xf>
    <xf numFmtId="0" fontId="3" fillId="0" borderId="0" xfId="0" applyFont="1" applyAlignment="1" applyProtection="1">
      <alignment horizontal="left" vertical="center" wrapText="1"/>
      <protection locked="0"/>
    </xf>
    <xf numFmtId="2" fontId="4" fillId="0" borderId="2" xfId="0" applyNumberFormat="1" applyFont="1" applyBorder="1" applyAlignment="1" applyProtection="1">
      <alignment horizontal="left" vertical="center" wrapText="1"/>
      <protection hidden="1"/>
    </xf>
    <xf numFmtId="2" fontId="4" fillId="0" borderId="6" xfId="0" applyNumberFormat="1" applyFont="1" applyBorder="1" applyAlignment="1" applyProtection="1">
      <alignment horizontal="left" vertical="center" wrapText="1"/>
      <protection hidden="1"/>
    </xf>
    <xf numFmtId="0" fontId="2" fillId="3" borderId="15" xfId="0" applyFont="1" applyFill="1" applyBorder="1" applyAlignment="1" applyProtection="1">
      <alignment horizontal="center" vertical="center" wrapText="1"/>
      <protection locked="0"/>
    </xf>
    <xf numFmtId="0" fontId="14" fillId="3" borderId="15" xfId="0" applyFont="1" applyFill="1" applyBorder="1" applyAlignment="1" applyProtection="1">
      <alignment horizontal="center" vertical="center" wrapText="1"/>
      <protection locked="0"/>
    </xf>
    <xf numFmtId="0" fontId="14" fillId="3" borderId="24"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hidden="1"/>
    </xf>
    <xf numFmtId="0" fontId="0" fillId="0" borderId="0" xfId="1" applyFont="1"/>
    <xf numFmtId="0" fontId="0" fillId="0" borderId="0" xfId="0" applyAlignment="1" applyProtection="1">
      <alignment vertical="top"/>
      <protection hidden="1"/>
    </xf>
    <xf numFmtId="2" fontId="18" fillId="0" borderId="0" xfId="0" applyNumberFormat="1" applyFont="1" applyAlignment="1" applyProtection="1">
      <alignment vertical="top"/>
      <protection hidden="1"/>
    </xf>
    <xf numFmtId="0" fontId="21" fillId="0" borderId="0" xfId="0" applyFont="1" applyAlignment="1" applyProtection="1">
      <alignment horizontal="justify" vertical="top" wrapText="1"/>
      <protection locked="0"/>
    </xf>
    <xf numFmtId="0" fontId="16" fillId="0" borderId="53" xfId="0" applyFont="1" applyBorder="1" applyAlignment="1" applyProtection="1">
      <alignment horizontal="center" vertical="center" wrapText="1"/>
      <protection hidden="1"/>
    </xf>
    <xf numFmtId="0" fontId="4" fillId="0" borderId="0" xfId="0" applyFont="1" applyAlignment="1" applyProtection="1">
      <alignment horizontal="left"/>
      <protection locked="0"/>
    </xf>
    <xf numFmtId="0" fontId="0" fillId="0" borderId="0" xfId="0" applyAlignment="1" applyProtection="1">
      <alignment wrapText="1"/>
      <protection locked="0"/>
    </xf>
    <xf numFmtId="0" fontId="3" fillId="0" borderId="40" xfId="0" applyFont="1" applyBorder="1" applyAlignment="1" applyProtection="1">
      <alignment horizontal="center" vertical="center"/>
      <protection locked="0"/>
    </xf>
    <xf numFmtId="0" fontId="3" fillId="0" borderId="36" xfId="0" applyFont="1" applyBorder="1" applyAlignment="1" applyProtection="1">
      <alignment horizontal="center" vertical="center"/>
      <protection locked="0"/>
    </xf>
    <xf numFmtId="0" fontId="3" fillId="0" borderId="37"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0" fillId="0" borderId="0" xfId="0" applyAlignment="1" applyProtection="1">
      <alignment horizontal="center"/>
      <protection locked="0"/>
    </xf>
    <xf numFmtId="0" fontId="2" fillId="3" borderId="15" xfId="0" applyFont="1" applyFill="1" applyBorder="1" applyAlignment="1" applyProtection="1">
      <alignment horizontal="center" wrapText="1"/>
      <protection locked="0"/>
    </xf>
    <xf numFmtId="0" fontId="3" fillId="0" borderId="29" xfId="0" applyFont="1" applyBorder="1" applyProtection="1">
      <protection locked="0"/>
    </xf>
    <xf numFmtId="0" fontId="3" fillId="0" borderId="30" xfId="0" applyFont="1" applyBorder="1" applyProtection="1">
      <protection locked="0"/>
    </xf>
    <xf numFmtId="0" fontId="3" fillId="0" borderId="19" xfId="0" applyFont="1" applyBorder="1" applyProtection="1">
      <protection locked="0"/>
    </xf>
    <xf numFmtId="0" fontId="4" fillId="3" borderId="15" xfId="0" applyFont="1" applyFill="1" applyBorder="1" applyAlignment="1" applyProtection="1">
      <alignment horizontal="center" vertical="center" wrapText="1"/>
      <protection locked="0"/>
    </xf>
    <xf numFmtId="0" fontId="3" fillId="0" borderId="55" xfId="0" applyFont="1" applyBorder="1" applyAlignment="1" applyProtection="1">
      <alignment horizontal="center" vertical="center"/>
      <protection locked="0"/>
    </xf>
    <xf numFmtId="0" fontId="3" fillId="0" borderId="8" xfId="0" applyFont="1" applyBorder="1" applyProtection="1">
      <protection locked="0"/>
    </xf>
    <xf numFmtId="0" fontId="25" fillId="0" borderId="0" xfId="0" applyFont="1" applyAlignment="1" applyProtection="1">
      <alignment vertical="center" wrapText="1"/>
      <protection locked="0"/>
    </xf>
    <xf numFmtId="0" fontId="14" fillId="3" borderId="25" xfId="0" applyFont="1" applyFill="1" applyBorder="1" applyAlignment="1" applyProtection="1">
      <alignment horizontal="center" vertical="center" wrapText="1"/>
      <protection locked="0"/>
    </xf>
    <xf numFmtId="2" fontId="16" fillId="2" borderId="5" xfId="0" applyNumberFormat="1" applyFont="1" applyFill="1" applyBorder="1" applyAlignment="1" applyProtection="1">
      <alignment horizontal="center" vertical="center" wrapText="1"/>
      <protection locked="0"/>
    </xf>
    <xf numFmtId="1" fontId="16" fillId="0" borderId="1" xfId="0" applyNumberFormat="1" applyFont="1" applyBorder="1" applyAlignment="1" applyProtection="1">
      <alignment horizontal="center" vertical="center" wrapText="1"/>
      <protection hidden="1"/>
    </xf>
    <xf numFmtId="0" fontId="17" fillId="0" borderId="0" xfId="0" applyFont="1" applyAlignment="1" applyProtection="1">
      <alignment horizontal="justify" vertical="top" wrapText="1"/>
      <protection locked="0"/>
    </xf>
    <xf numFmtId="0" fontId="20" fillId="0" borderId="47" xfId="0" applyFont="1" applyBorder="1" applyAlignment="1" applyProtection="1">
      <alignment horizontal="left" vertical="top" wrapText="1"/>
      <protection hidden="1"/>
    </xf>
    <xf numFmtId="2" fontId="20" fillId="0" borderId="47" xfId="0" applyNumberFormat="1" applyFont="1" applyBorder="1" applyAlignment="1" applyProtection="1">
      <alignment horizontal="center" vertical="center" wrapText="1"/>
      <protection hidden="1"/>
    </xf>
    <xf numFmtId="2" fontId="16" fillId="0" borderId="47" xfId="0" applyNumberFormat="1" applyFont="1" applyBorder="1" applyAlignment="1" applyProtection="1">
      <alignment horizontal="center" vertical="center" wrapText="1"/>
      <protection hidden="1"/>
    </xf>
    <xf numFmtId="2" fontId="0" fillId="0" borderId="47" xfId="0" applyNumberFormat="1" applyBorder="1" applyAlignment="1" applyProtection="1">
      <alignment horizontal="center" vertical="center"/>
      <protection hidden="1"/>
    </xf>
    <xf numFmtId="2" fontId="0" fillId="0" borderId="50" xfId="0" applyNumberFormat="1" applyBorder="1" applyAlignment="1" applyProtection="1">
      <alignment horizontal="center" vertical="center"/>
      <protection hidden="1"/>
    </xf>
    <xf numFmtId="0" fontId="14" fillId="3" borderId="21" xfId="0" applyFont="1" applyFill="1" applyBorder="1" applyAlignment="1" applyProtection="1">
      <alignment horizontal="left" vertical="top"/>
      <protection hidden="1"/>
    </xf>
    <xf numFmtId="0" fontId="19" fillId="3" borderId="23" xfId="0" applyFont="1" applyFill="1" applyBorder="1" applyAlignment="1">
      <alignment horizontal="center" vertical="top" wrapText="1"/>
    </xf>
    <xf numFmtId="0" fontId="19" fillId="3" borderId="23" xfId="0" applyFont="1" applyFill="1" applyBorder="1" applyAlignment="1" applyProtection="1">
      <alignment horizontal="center" vertical="center" wrapText="1"/>
      <protection locked="0"/>
    </xf>
    <xf numFmtId="0" fontId="19" fillId="3" borderId="23" xfId="0" applyFont="1" applyFill="1" applyBorder="1" applyAlignment="1" applyProtection="1">
      <alignment horizontal="center" wrapText="1"/>
      <protection locked="0"/>
    </xf>
    <xf numFmtId="0" fontId="19" fillId="3" borderId="22" xfId="0" applyFont="1" applyFill="1" applyBorder="1" applyAlignment="1" applyProtection="1">
      <alignment horizontal="center" wrapText="1"/>
      <protection locked="0"/>
    </xf>
    <xf numFmtId="0" fontId="18" fillId="3" borderId="15" xfId="0" applyFont="1" applyFill="1" applyBorder="1" applyAlignment="1">
      <alignment horizontal="center" vertical="center" wrapText="1"/>
    </xf>
    <xf numFmtId="0" fontId="18" fillId="3" borderId="62" xfId="0" applyFont="1" applyFill="1" applyBorder="1" applyAlignment="1" applyProtection="1">
      <alignment horizontal="center" vertical="center" wrapText="1"/>
      <protection locked="0"/>
    </xf>
    <xf numFmtId="0" fontId="15" fillId="3" borderId="0" xfId="0" applyFont="1" applyFill="1" applyAlignment="1" applyProtection="1">
      <alignment horizontal="center" vertical="center" wrapText="1"/>
      <protection locked="0"/>
    </xf>
    <xf numFmtId="0" fontId="18" fillId="3" borderId="57" xfId="0" applyFont="1" applyFill="1" applyBorder="1" applyAlignment="1" applyProtection="1">
      <alignment horizontal="center" vertical="center" wrapText="1"/>
      <protection locked="0"/>
    </xf>
    <xf numFmtId="0" fontId="30" fillId="3" borderId="46" xfId="0" applyFont="1" applyFill="1" applyBorder="1" applyAlignment="1" applyProtection="1">
      <alignment horizontal="center" vertical="top" wrapText="1"/>
      <protection locked="0"/>
    </xf>
    <xf numFmtId="0" fontId="30" fillId="3" borderId="47" xfId="0" applyFont="1" applyFill="1" applyBorder="1" applyAlignment="1" applyProtection="1">
      <alignment horizontal="center" vertical="top" wrapText="1"/>
      <protection locked="0"/>
    </xf>
    <xf numFmtId="0" fontId="30" fillId="3" borderId="50" xfId="0" applyFont="1" applyFill="1" applyBorder="1" applyAlignment="1" applyProtection="1">
      <alignment horizontal="center" vertical="top" wrapText="1"/>
      <protection locked="0"/>
    </xf>
    <xf numFmtId="2" fontId="20" fillId="2" borderId="47" xfId="0" applyNumberFormat="1" applyFont="1" applyFill="1" applyBorder="1" applyAlignment="1" applyProtection="1">
      <alignment horizontal="center" vertical="center" wrapText="1"/>
      <protection locked="0"/>
    </xf>
    <xf numFmtId="2" fontId="16" fillId="0" borderId="5" xfId="0" applyNumberFormat="1" applyFont="1" applyBorder="1" applyAlignment="1" applyProtection="1">
      <alignment horizontal="center" vertical="top" wrapText="1"/>
      <protection locked="0"/>
    </xf>
    <xf numFmtId="0" fontId="0" fillId="0" borderId="46" xfId="0" applyBorder="1" applyAlignment="1" applyProtection="1">
      <alignment horizontal="center" vertical="top"/>
      <protection hidden="1"/>
    </xf>
    <xf numFmtId="2" fontId="16" fillId="0" borderId="41" xfId="0" applyNumberFormat="1" applyFont="1" applyBorder="1" applyAlignment="1" applyProtection="1">
      <alignment horizontal="center" vertical="center"/>
      <protection hidden="1"/>
    </xf>
    <xf numFmtId="2" fontId="15" fillId="0" borderId="15" xfId="0" applyNumberFormat="1" applyFont="1" applyBorder="1" applyAlignment="1" applyProtection="1">
      <alignment horizontal="center" vertical="center"/>
      <protection hidden="1"/>
    </xf>
    <xf numFmtId="2" fontId="2" fillId="0" borderId="17" xfId="0" applyNumberFormat="1" applyFont="1" applyBorder="1" applyAlignment="1" applyProtection="1">
      <alignment horizontal="center" vertical="center"/>
      <protection hidden="1"/>
    </xf>
    <xf numFmtId="0" fontId="3" fillId="0" borderId="54" xfId="0" applyFont="1" applyBorder="1" applyProtection="1">
      <protection locked="0"/>
    </xf>
    <xf numFmtId="0" fontId="16" fillId="0" borderId="54" xfId="0" applyFont="1" applyBorder="1" applyAlignment="1" applyProtection="1">
      <alignment horizontal="center" vertical="center" wrapText="1"/>
      <protection hidden="1"/>
    </xf>
    <xf numFmtId="0" fontId="3" fillId="0" borderId="0" xfId="0" applyFont="1" applyAlignment="1" applyProtection="1">
      <alignment horizontal="center" vertical="center"/>
      <protection locked="0"/>
    </xf>
    <xf numFmtId="0" fontId="3" fillId="0" borderId="0" xfId="0" applyFont="1" applyAlignment="1" applyProtection="1">
      <alignment horizontal="left" wrapText="1"/>
      <protection locked="0"/>
    </xf>
    <xf numFmtId="2" fontId="16" fillId="0" borderId="65" xfId="0" applyNumberFormat="1" applyFont="1" applyBorder="1" applyAlignment="1" applyProtection="1">
      <alignment horizontal="center" vertical="center"/>
      <protection hidden="1"/>
    </xf>
    <xf numFmtId="2" fontId="16" fillId="0" borderId="32" xfId="0" applyNumberFormat="1" applyFont="1" applyBorder="1" applyAlignment="1" applyProtection="1">
      <alignment horizontal="center" vertical="center"/>
      <protection hidden="1"/>
    </xf>
    <xf numFmtId="0" fontId="3" fillId="2" borderId="60" xfId="0" applyFont="1" applyFill="1" applyBorder="1" applyAlignment="1" applyProtection="1">
      <alignment horizontal="left" vertical="center"/>
      <protection locked="0"/>
    </xf>
    <xf numFmtId="0" fontId="3" fillId="2" borderId="39" xfId="0" applyFont="1" applyFill="1" applyBorder="1" applyAlignment="1" applyProtection="1">
      <alignment horizontal="left" vertical="center"/>
      <protection locked="0"/>
    </xf>
    <xf numFmtId="0" fontId="3" fillId="2" borderId="42" xfId="0" applyFont="1" applyFill="1" applyBorder="1" applyAlignment="1" applyProtection="1">
      <alignment horizontal="left" vertical="center"/>
      <protection locked="0"/>
    </xf>
    <xf numFmtId="0" fontId="3" fillId="2" borderId="40" xfId="0" applyFont="1" applyFill="1" applyBorder="1" applyAlignment="1" applyProtection="1">
      <alignment horizontal="left" vertical="center" wrapText="1"/>
      <protection locked="0"/>
    </xf>
    <xf numFmtId="0" fontId="3" fillId="2" borderId="43" xfId="0" applyFont="1" applyFill="1" applyBorder="1" applyAlignment="1" applyProtection="1">
      <alignment horizontal="left" vertical="center" wrapText="1"/>
      <protection locked="0"/>
    </xf>
    <xf numFmtId="0" fontId="3" fillId="2" borderId="44" xfId="0" applyFont="1" applyFill="1" applyBorder="1" applyAlignment="1" applyProtection="1">
      <alignment horizontal="left" vertical="center" wrapText="1"/>
      <protection locked="0"/>
    </xf>
    <xf numFmtId="0" fontId="3" fillId="2" borderId="36" xfId="0" applyFont="1" applyFill="1" applyBorder="1" applyAlignment="1" applyProtection="1">
      <alignment horizontal="left" vertical="center" wrapText="1"/>
      <protection locked="0"/>
    </xf>
    <xf numFmtId="0" fontId="3" fillId="2" borderId="2" xfId="0" applyFont="1" applyFill="1" applyBorder="1" applyAlignment="1" applyProtection="1">
      <alignment horizontal="left" vertical="center" wrapText="1"/>
      <protection locked="0"/>
    </xf>
    <xf numFmtId="0" fontId="3" fillId="2" borderId="32" xfId="0" applyFont="1" applyFill="1" applyBorder="1" applyAlignment="1" applyProtection="1">
      <alignment horizontal="left" vertical="center" wrapText="1"/>
      <protection locked="0"/>
    </xf>
    <xf numFmtId="0" fontId="3" fillId="2" borderId="36" xfId="0" applyFont="1" applyFill="1" applyBorder="1" applyAlignment="1" applyProtection="1">
      <alignment horizontal="left" vertical="center"/>
      <protection locked="0"/>
    </xf>
    <xf numFmtId="0" fontId="3" fillId="2" borderId="2" xfId="0" applyFont="1" applyFill="1" applyBorder="1" applyAlignment="1" applyProtection="1">
      <alignment horizontal="left" vertical="center"/>
      <protection locked="0"/>
    </xf>
    <xf numFmtId="0" fontId="3" fillId="2" borderId="32" xfId="0" applyFont="1" applyFill="1" applyBorder="1" applyAlignment="1" applyProtection="1">
      <alignment horizontal="left" vertical="center"/>
      <protection locked="0"/>
    </xf>
    <xf numFmtId="0" fontId="3" fillId="3" borderId="40" xfId="0" applyFont="1" applyFill="1" applyBorder="1" applyAlignment="1" applyProtection="1">
      <alignment horizontal="left" vertical="center" wrapText="1"/>
      <protection locked="0"/>
    </xf>
    <xf numFmtId="0" fontId="3" fillId="3" borderId="43" xfId="0" applyFont="1" applyFill="1" applyBorder="1" applyAlignment="1" applyProtection="1">
      <alignment horizontal="left" vertical="center" wrapText="1"/>
      <protection locked="0"/>
    </xf>
    <xf numFmtId="0" fontId="3" fillId="3" borderId="28" xfId="0" applyFont="1" applyFill="1" applyBorder="1" applyAlignment="1" applyProtection="1">
      <alignment horizontal="left" vertical="center" wrapText="1"/>
      <protection locked="0"/>
    </xf>
    <xf numFmtId="0" fontId="3" fillId="3" borderId="64"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59" xfId="0" applyFont="1" applyFill="1" applyBorder="1" applyAlignment="1" applyProtection="1">
      <alignment horizontal="left" vertical="center"/>
      <protection locked="0"/>
    </xf>
    <xf numFmtId="0" fontId="3" fillId="3" borderId="54" xfId="0" applyFont="1" applyFill="1" applyBorder="1" applyAlignment="1" applyProtection="1">
      <alignment horizontal="left" vertical="center"/>
      <protection locked="0"/>
    </xf>
    <xf numFmtId="0" fontId="3" fillId="3" borderId="61" xfId="0" applyFont="1" applyFill="1" applyBorder="1" applyAlignment="1" applyProtection="1">
      <alignment horizontal="left" vertical="center"/>
      <protection locked="0"/>
    </xf>
    <xf numFmtId="0" fontId="15" fillId="0" borderId="59" xfId="0" applyFont="1" applyBorder="1" applyAlignment="1" applyProtection="1">
      <alignment horizontal="center" vertical="center"/>
      <protection hidden="1"/>
    </xf>
    <xf numFmtId="0" fontId="15" fillId="0" borderId="58" xfId="0" applyFont="1" applyBorder="1" applyAlignment="1" applyProtection="1">
      <alignment horizontal="center" vertical="center"/>
      <protection hidden="1"/>
    </xf>
    <xf numFmtId="0" fontId="15" fillId="0" borderId="54" xfId="0" applyFont="1" applyBorder="1" applyAlignment="1" applyProtection="1">
      <alignment horizontal="left" vertical="center" wrapText="1"/>
      <protection hidden="1"/>
    </xf>
    <xf numFmtId="0" fontId="15" fillId="0" borderId="45"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locked="0"/>
    </xf>
    <xf numFmtId="0" fontId="2" fillId="3" borderId="51" xfId="0" applyFont="1" applyFill="1" applyBorder="1" applyAlignment="1" applyProtection="1">
      <alignment horizontal="center" vertical="center" wrapText="1"/>
      <protection locked="0"/>
    </xf>
    <xf numFmtId="0" fontId="2" fillId="3" borderId="9" xfId="0" applyFont="1" applyFill="1" applyBorder="1" applyAlignment="1" applyProtection="1">
      <alignment horizontal="center" vertical="center" wrapText="1"/>
      <protection locked="0"/>
    </xf>
    <xf numFmtId="0" fontId="4" fillId="0" borderId="0" xfId="0" applyFont="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16" fillId="0" borderId="54" xfId="0" applyFont="1" applyBorder="1" applyAlignment="1" applyProtection="1">
      <alignment horizontal="left" vertical="center" wrapText="1"/>
      <protection hidden="1"/>
    </xf>
    <xf numFmtId="0" fontId="16" fillId="0" borderId="45" xfId="0" applyFont="1" applyBorder="1" applyAlignment="1" applyProtection="1">
      <alignment horizontal="left" vertical="center" wrapText="1"/>
      <protection hidden="1"/>
    </xf>
    <xf numFmtId="0" fontId="15" fillId="0" borderId="49"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5" fillId="0" borderId="5" xfId="0" applyFont="1" applyBorder="1" applyAlignment="1" applyProtection="1">
      <alignment horizontal="left" vertical="center" wrapText="1"/>
      <protection hidden="1"/>
    </xf>
    <xf numFmtId="0" fontId="17" fillId="0" borderId="0" xfId="0" applyFont="1" applyAlignment="1" applyProtection="1">
      <alignment horizontal="justify" vertical="top" wrapText="1"/>
      <protection locked="0"/>
    </xf>
    <xf numFmtId="0" fontId="4" fillId="0" borderId="0" xfId="0" applyFont="1" applyAlignment="1" applyProtection="1">
      <alignment horizontal="center" vertical="center" wrapText="1"/>
      <protection locked="0"/>
    </xf>
    <xf numFmtId="0" fontId="3" fillId="0" borderId="38" xfId="0" applyFont="1" applyBorder="1" applyAlignment="1" applyProtection="1">
      <alignment horizontal="center" wrapText="1"/>
      <protection locked="0"/>
    </xf>
    <xf numFmtId="0" fontId="3" fillId="0" borderId="39" xfId="0" applyFont="1" applyBorder="1" applyAlignment="1" applyProtection="1">
      <alignment horizontal="center" wrapText="1"/>
      <protection locked="0"/>
    </xf>
    <xf numFmtId="0" fontId="3" fillId="0" borderId="33" xfId="0" applyFont="1" applyBorder="1" applyAlignment="1" applyProtection="1">
      <alignment horizontal="center" wrapText="1"/>
      <protection locked="0"/>
    </xf>
    <xf numFmtId="0" fontId="3" fillId="0" borderId="28" xfId="0" applyFont="1" applyBorder="1" applyAlignment="1" applyProtection="1">
      <alignment horizontal="left" wrapText="1"/>
      <protection locked="0"/>
    </xf>
    <xf numFmtId="0" fontId="3" fillId="0" borderId="26" xfId="0" applyFont="1" applyBorder="1" applyAlignment="1" applyProtection="1">
      <alignment horizontal="left" wrapText="1"/>
      <protection locked="0"/>
    </xf>
    <xf numFmtId="0" fontId="3" fillId="0" borderId="27" xfId="0" applyFont="1" applyBorder="1" applyAlignment="1" applyProtection="1">
      <alignment horizontal="left" wrapText="1"/>
      <protection locked="0"/>
    </xf>
    <xf numFmtId="0" fontId="3" fillId="0" borderId="6" xfId="0" applyFont="1" applyBorder="1" applyAlignment="1" applyProtection="1">
      <alignment horizontal="center" wrapText="1"/>
      <protection locked="0"/>
    </xf>
    <xf numFmtId="0" fontId="3" fillId="0" borderId="7" xfId="0" applyFont="1" applyBorder="1" applyAlignment="1" applyProtection="1">
      <alignment horizontal="center" wrapText="1"/>
      <protection locked="0"/>
    </xf>
    <xf numFmtId="0" fontId="3" fillId="0" borderId="41" xfId="0" applyFont="1" applyBorder="1" applyAlignment="1" applyProtection="1">
      <alignment horizontal="center" wrapText="1"/>
      <protection locked="0"/>
    </xf>
    <xf numFmtId="0" fontId="3" fillId="0" borderId="42" xfId="0" applyFont="1" applyBorder="1" applyAlignment="1" applyProtection="1">
      <alignment horizontal="center" wrapText="1"/>
      <protection locked="0"/>
    </xf>
    <xf numFmtId="0" fontId="3" fillId="0" borderId="1" xfId="0" applyFont="1" applyBorder="1" applyAlignment="1" applyProtection="1">
      <alignment horizontal="center" wrapText="1"/>
      <protection locked="0"/>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16" fillId="0" borderId="49" xfId="0" applyFont="1" applyBorder="1" applyAlignment="1" applyProtection="1">
      <alignment horizontal="left" vertical="center" wrapText="1"/>
      <protection hidden="1"/>
    </xf>
    <xf numFmtId="0" fontId="2" fillId="3" borderId="21" xfId="0" applyFont="1" applyFill="1" applyBorder="1" applyAlignment="1" applyProtection="1">
      <alignment horizontal="center" vertical="center" wrapText="1"/>
      <protection locked="0"/>
    </xf>
    <xf numFmtId="0" fontId="0" fillId="3" borderId="23" xfId="0" applyFill="1" applyBorder="1" applyAlignment="1" applyProtection="1">
      <alignment horizontal="center" vertical="center" wrapText="1"/>
      <protection locked="0"/>
    </xf>
    <xf numFmtId="0" fontId="0" fillId="3" borderId="22" xfId="0" applyFill="1" applyBorder="1" applyAlignment="1" applyProtection="1">
      <alignment horizontal="center" vertical="center" wrapText="1"/>
      <protection locked="0"/>
    </xf>
    <xf numFmtId="0" fontId="3" fillId="0" borderId="2" xfId="0" applyFont="1" applyBorder="1" applyAlignment="1" applyProtection="1">
      <alignment horizontal="center" wrapText="1"/>
      <protection locked="0"/>
    </xf>
    <xf numFmtId="0" fontId="3" fillId="0" borderId="32" xfId="0" applyFont="1" applyBorder="1" applyAlignment="1" applyProtection="1">
      <alignment horizontal="center" wrapText="1"/>
      <protection locked="0"/>
    </xf>
    <xf numFmtId="0" fontId="3" fillId="0" borderId="34"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0" xfId="0" applyFont="1" applyAlignment="1" applyProtection="1">
      <alignment horizontal="left" vertical="center" wrapText="1"/>
      <protection locked="0"/>
    </xf>
    <xf numFmtId="0" fontId="21" fillId="3" borderId="0" xfId="0" applyFont="1" applyFill="1" applyAlignment="1" applyProtection="1">
      <alignment horizontal="justify" vertical="top" wrapText="1"/>
      <protection locked="0"/>
    </xf>
    <xf numFmtId="0" fontId="3" fillId="0" borderId="8" xfId="0" applyFont="1" applyBorder="1" applyAlignment="1" applyProtection="1">
      <alignment horizontal="left" wrapText="1"/>
      <protection locked="0"/>
    </xf>
    <xf numFmtId="0" fontId="3" fillId="0" borderId="5" xfId="0" applyFont="1" applyBorder="1" applyAlignment="1" applyProtection="1">
      <alignment horizontal="left" wrapText="1"/>
      <protection locked="0"/>
    </xf>
    <xf numFmtId="0" fontId="3" fillId="3" borderId="60" xfId="0" applyFont="1" applyFill="1" applyBorder="1" applyAlignment="1" applyProtection="1">
      <alignment horizontal="left" vertical="center"/>
      <protection locked="0"/>
    </xf>
    <xf numFmtId="0" fontId="3" fillId="3" borderId="39" xfId="0" applyFont="1" applyFill="1" applyBorder="1" applyAlignment="1" applyProtection="1">
      <alignment horizontal="left" vertical="center"/>
      <protection locked="0"/>
    </xf>
    <xf numFmtId="0" fontId="15" fillId="3" borderId="16" xfId="0" applyFont="1" applyFill="1" applyBorder="1" applyAlignment="1" applyProtection="1">
      <alignment horizontal="center" vertical="top" wrapText="1"/>
      <protection locked="0"/>
    </xf>
    <xf numFmtId="0" fontId="15" fillId="3" borderId="63" xfId="0" applyFont="1" applyFill="1" applyBorder="1" applyAlignment="1" applyProtection="1">
      <alignment horizontal="center" vertical="top" wrapText="1"/>
      <protection locked="0"/>
    </xf>
    <xf numFmtId="0" fontId="15" fillId="3" borderId="17" xfId="0" applyFont="1" applyFill="1" applyBorder="1" applyAlignment="1" applyProtection="1">
      <alignment horizontal="center" vertical="top" wrapText="1"/>
      <protection locked="0"/>
    </xf>
    <xf numFmtId="0" fontId="3" fillId="0" borderId="5" xfId="0" applyFont="1" applyBorder="1" applyAlignment="1" applyProtection="1">
      <alignment horizontal="center" wrapText="1"/>
      <protection locked="0"/>
    </xf>
    <xf numFmtId="0" fontId="3" fillId="0" borderId="31" xfId="0" applyFont="1" applyBorder="1" applyAlignment="1" applyProtection="1">
      <alignment horizontal="center" wrapText="1"/>
      <protection locked="0"/>
    </xf>
    <xf numFmtId="0" fontId="4" fillId="0" borderId="0" xfId="0" applyFont="1" applyAlignment="1" applyProtection="1">
      <alignment horizontal="left"/>
      <protection locked="0"/>
    </xf>
    <xf numFmtId="0" fontId="3" fillId="0" borderId="33" xfId="0" applyFont="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14" xfId="0" applyFont="1" applyFill="1" applyBorder="1" applyAlignment="1" applyProtection="1">
      <alignment horizontal="center" vertical="center" wrapText="1"/>
      <protection locked="0"/>
    </xf>
    <xf numFmtId="0" fontId="2" fillId="3" borderId="12" xfId="0" applyFont="1" applyFill="1" applyBorder="1" applyAlignment="1" applyProtection="1">
      <alignment horizontal="center" vertical="center" wrapText="1"/>
      <protection locked="0"/>
    </xf>
    <xf numFmtId="0" fontId="21" fillId="3" borderId="0" xfId="0" applyFont="1" applyFill="1" applyAlignment="1" applyProtection="1">
      <alignment horizontal="justify" vertical="center" wrapText="1"/>
      <protection locked="0"/>
    </xf>
    <xf numFmtId="0" fontId="21" fillId="3" borderId="0" xfId="0" applyFont="1" applyFill="1" applyAlignment="1" applyProtection="1">
      <alignment horizontal="left" vertical="center" wrapText="1"/>
      <protection locked="0"/>
    </xf>
    <xf numFmtId="0" fontId="31" fillId="0" borderId="0" xfId="0" applyFont="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11" fillId="0" borderId="0" xfId="0" applyFont="1" applyAlignment="1" applyProtection="1">
      <alignment horizontal="justify" vertical="center" wrapText="1"/>
      <protection locked="0"/>
    </xf>
    <xf numFmtId="0" fontId="3" fillId="0" borderId="0" xfId="0" applyFont="1" applyAlignment="1" applyProtection="1">
      <alignment horizontal="left" vertical="center"/>
      <protection locked="0"/>
    </xf>
    <xf numFmtId="0" fontId="3" fillId="0" borderId="43" xfId="0" applyFont="1" applyBorder="1" applyAlignment="1" applyProtection="1">
      <alignment horizontal="left" wrapText="1"/>
      <protection locked="0"/>
    </xf>
    <xf numFmtId="0" fontId="15" fillId="3" borderId="12" xfId="0" applyFont="1" applyFill="1" applyBorder="1" applyAlignment="1" applyProtection="1">
      <alignment horizontal="center" vertical="top" wrapText="1"/>
      <protection locked="0"/>
    </xf>
    <xf numFmtId="0" fontId="15" fillId="3" borderId="14" xfId="0" applyFont="1" applyFill="1" applyBorder="1" applyAlignment="1" applyProtection="1">
      <alignment horizontal="center" vertical="top" wrapText="1"/>
      <protection locked="0"/>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31" xfId="0" applyFont="1" applyBorder="1" applyAlignment="1" applyProtection="1">
      <alignment horizontal="center" vertical="center" wrapText="1"/>
      <protection locked="0"/>
    </xf>
    <xf numFmtId="0" fontId="3" fillId="0" borderId="32" xfId="0" applyFont="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2" fillId="3" borderId="23" xfId="0" applyFont="1" applyFill="1" applyBorder="1" applyAlignment="1" applyProtection="1">
      <alignment horizontal="center" vertical="center" wrapText="1"/>
      <protection locked="0"/>
    </xf>
    <xf numFmtId="0" fontId="2" fillId="3" borderId="22" xfId="0" applyFont="1" applyFill="1" applyBorder="1" applyAlignment="1" applyProtection="1">
      <alignment horizontal="center" vertical="center" wrapText="1"/>
      <protection locked="0"/>
    </xf>
    <xf numFmtId="0" fontId="3" fillId="0" borderId="0" xfId="0" applyFont="1" applyAlignment="1" applyProtection="1">
      <alignment horizontal="justify" vertical="center" wrapText="1"/>
      <protection locked="0"/>
    </xf>
    <xf numFmtId="0" fontId="6" fillId="0" borderId="0" xfId="0" applyFont="1" applyAlignment="1" applyProtection="1">
      <alignment horizontal="justify" vertical="center" wrapText="1"/>
      <protection locked="0"/>
    </xf>
    <xf numFmtId="0" fontId="3" fillId="0" borderId="0" xfId="0" applyFont="1" applyAlignment="1" applyProtection="1">
      <alignment vertical="center" wrapText="1"/>
      <protection locked="0"/>
    </xf>
    <xf numFmtId="0" fontId="31" fillId="4" borderId="0" xfId="0" applyFont="1" applyFill="1" applyAlignment="1" applyProtection="1">
      <alignment horizontal="justify" vertical="top" wrapText="1"/>
      <protection locked="0"/>
    </xf>
    <xf numFmtId="0" fontId="31" fillId="4" borderId="0" xfId="0" applyFont="1" applyFill="1" applyAlignment="1" applyProtection="1">
      <alignment horizontal="justify" vertical="top"/>
      <protection locked="0"/>
    </xf>
    <xf numFmtId="0" fontId="5" fillId="4" borderId="0" xfId="0" applyFont="1" applyFill="1" applyAlignment="1" applyProtection="1">
      <alignment horizontal="justify" vertical="top" wrapText="1"/>
      <protection locked="0"/>
    </xf>
    <xf numFmtId="0" fontId="5" fillId="4" borderId="0" xfId="0" applyFont="1" applyFill="1" applyAlignment="1" applyProtection="1">
      <alignment horizontal="justify" vertical="top"/>
      <protection locked="0"/>
    </xf>
    <xf numFmtId="0" fontId="22" fillId="4" borderId="0" xfId="0" applyFont="1" applyFill="1" applyAlignment="1" applyProtection="1">
      <alignment horizontal="justify" vertical="top" wrapText="1"/>
      <protection locked="0"/>
    </xf>
    <xf numFmtId="0" fontId="3" fillId="0" borderId="8" xfId="0" applyFont="1" applyBorder="1" applyAlignment="1" applyProtection="1">
      <alignment horizontal="center" vertical="center" wrapText="1"/>
      <protection locked="0"/>
    </xf>
    <xf numFmtId="0" fontId="21" fillId="0" borderId="0" xfId="0" applyFont="1" applyAlignment="1" applyProtection="1">
      <alignment horizontal="justify" vertical="center" wrapText="1"/>
      <protection locked="0"/>
    </xf>
    <xf numFmtId="0" fontId="3" fillId="0" borderId="0" xfId="0" applyFont="1" applyAlignment="1" applyProtection="1">
      <alignment horizontal="right" vertical="center"/>
      <protection locked="0"/>
    </xf>
    <xf numFmtId="0" fontId="4"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3" fillId="0" borderId="0" xfId="0" applyFont="1" applyAlignment="1" applyProtection="1">
      <alignment horizontal="left" wrapText="1"/>
      <protection locked="0"/>
    </xf>
    <xf numFmtId="0" fontId="17" fillId="0" borderId="0" xfId="0" applyFont="1" applyAlignment="1" applyProtection="1">
      <alignment horizontal="justify" vertical="top" wrapText="1"/>
      <protection hidden="1"/>
    </xf>
    <xf numFmtId="0" fontId="13" fillId="0" borderId="0" xfId="0" applyFont="1" applyAlignment="1" applyProtection="1">
      <alignment horizontal="justify" vertical="center" wrapText="1"/>
      <protection locked="0"/>
    </xf>
    <xf numFmtId="0" fontId="3" fillId="0" borderId="0" xfId="0" applyFont="1" applyAlignment="1" applyProtection="1">
      <alignment horizontal="right"/>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2" fillId="0" borderId="9" xfId="0" applyFont="1" applyBorder="1" applyAlignment="1" applyProtection="1">
      <alignment horizontal="right" vertical="center" wrapText="1"/>
      <protection locked="0"/>
    </xf>
    <xf numFmtId="0" fontId="2" fillId="0" borderId="10" xfId="0" applyFont="1" applyBorder="1" applyAlignment="1" applyProtection="1">
      <alignment horizontal="right" vertical="center" wrapText="1"/>
      <protection locked="0"/>
    </xf>
    <xf numFmtId="0" fontId="2" fillId="0" borderId="11" xfId="0" applyFont="1" applyBorder="1" applyAlignment="1" applyProtection="1">
      <alignment horizontal="right" vertical="center" wrapText="1"/>
      <protection locked="0"/>
    </xf>
    <xf numFmtId="0" fontId="2" fillId="3" borderId="18" xfId="0" applyFont="1" applyFill="1" applyBorder="1" applyAlignment="1" applyProtection="1">
      <alignment horizontal="center" vertical="center" wrapText="1"/>
      <protection locked="0"/>
    </xf>
    <xf numFmtId="0" fontId="2" fillId="3" borderId="19" xfId="0" applyFont="1" applyFill="1" applyBorder="1" applyAlignment="1" applyProtection="1">
      <alignment horizontal="center" vertical="center" wrapText="1"/>
      <protection locked="0"/>
    </xf>
    <xf numFmtId="0" fontId="4" fillId="4" borderId="0" xfId="0" applyFont="1" applyFill="1" applyAlignment="1" applyProtection="1">
      <alignment horizontal="justify" vertical="top" wrapText="1"/>
      <protection locked="0"/>
    </xf>
    <xf numFmtId="2" fontId="0" fillId="0" borderId="0" xfId="0" applyNumberFormat="1" applyProtection="1">
      <protection locked="0"/>
    </xf>
    <xf numFmtId="0" fontId="0" fillId="0" borderId="0" xfId="0" applyProtection="1">
      <protection locked="0"/>
    </xf>
    <xf numFmtId="0" fontId="11" fillId="0" borderId="0" xfId="0" applyFont="1" applyAlignment="1" applyProtection="1">
      <alignment horizontal="left" vertical="center" wrapText="1"/>
      <protection locked="0"/>
    </xf>
    <xf numFmtId="0" fontId="2" fillId="3" borderId="52" xfId="0" applyFont="1" applyFill="1" applyBorder="1" applyAlignment="1" applyProtection="1">
      <alignment horizontal="center" vertical="center" wrapText="1"/>
      <protection locked="0"/>
    </xf>
    <xf numFmtId="0" fontId="2" fillId="3" borderId="11" xfId="0" applyFont="1" applyFill="1" applyBorder="1" applyAlignment="1" applyProtection="1">
      <alignment horizontal="center" vertical="center" wrapText="1"/>
      <protection locked="0"/>
    </xf>
    <xf numFmtId="0" fontId="17" fillId="0" borderId="0" xfId="0" applyFont="1" applyAlignment="1" applyProtection="1">
      <alignment horizontal="left" vertical="center" shrinkToFit="1"/>
      <protection locked="0"/>
    </xf>
    <xf numFmtId="0" fontId="15" fillId="0" borderId="55" xfId="0" applyFont="1" applyBorder="1" applyAlignment="1" applyProtection="1">
      <alignment horizontal="center" vertical="center"/>
      <protection hidden="1"/>
    </xf>
    <xf numFmtId="0" fontId="15" fillId="0" borderId="12" xfId="0" applyFont="1" applyBorder="1" applyAlignment="1" applyProtection="1">
      <alignment horizontal="right" vertical="center"/>
      <protection hidden="1"/>
    </xf>
    <xf numFmtId="0" fontId="15" fillId="0" borderId="13" xfId="0" applyFont="1" applyBorder="1" applyAlignment="1" applyProtection="1">
      <alignment horizontal="right" vertical="center"/>
      <protection hidden="1"/>
    </xf>
    <xf numFmtId="0" fontId="15" fillId="0" borderId="14" xfId="0" applyFont="1" applyBorder="1" applyAlignment="1" applyProtection="1">
      <alignment horizontal="right" vertical="center"/>
      <protection hidden="1"/>
    </xf>
    <xf numFmtId="0" fontId="15" fillId="0" borderId="9" xfId="0" applyFont="1" applyBorder="1" applyAlignment="1" applyProtection="1">
      <alignment horizontal="right" vertical="center"/>
      <protection hidden="1"/>
    </xf>
    <xf numFmtId="0" fontId="15" fillId="0" borderId="10" xfId="0" applyFont="1" applyBorder="1" applyAlignment="1" applyProtection="1">
      <alignment horizontal="right" vertical="center"/>
      <protection hidden="1"/>
    </xf>
    <xf numFmtId="0" fontId="3" fillId="0" borderId="6" xfId="0" applyFont="1" applyBorder="1" applyAlignment="1" applyProtection="1">
      <alignment horizontal="left" wrapText="1"/>
      <protection locked="0"/>
    </xf>
    <xf numFmtId="0" fontId="3" fillId="0" borderId="7" xfId="0" applyFont="1" applyBorder="1" applyAlignment="1" applyProtection="1">
      <alignment horizontal="left" wrapText="1"/>
      <protection locked="0"/>
    </xf>
    <xf numFmtId="0" fontId="3" fillId="0" borderId="41" xfId="0" applyFont="1" applyBorder="1" applyAlignment="1" applyProtection="1">
      <alignment horizontal="left" wrapText="1"/>
      <protection locked="0"/>
    </xf>
    <xf numFmtId="0" fontId="3" fillId="0" borderId="38" xfId="0" applyFont="1" applyBorder="1" applyAlignment="1" applyProtection="1">
      <alignment horizontal="left" wrapText="1"/>
      <protection locked="0"/>
    </xf>
    <xf numFmtId="0" fontId="3" fillId="0" borderId="39" xfId="0" applyFont="1" applyBorder="1" applyAlignment="1" applyProtection="1">
      <alignment horizontal="left" wrapText="1"/>
      <protection locked="0"/>
    </xf>
    <xf numFmtId="0" fontId="3" fillId="0" borderId="42" xfId="0" applyFont="1" applyBorder="1" applyAlignment="1" applyProtection="1">
      <alignment horizontal="left" wrapText="1"/>
      <protection locked="0"/>
    </xf>
    <xf numFmtId="0" fontId="24" fillId="0" borderId="0" xfId="0" applyFont="1" applyAlignment="1" applyProtection="1">
      <alignment horizontal="justify" vertical="center" wrapText="1"/>
      <protection locked="0"/>
    </xf>
    <xf numFmtId="0" fontId="15" fillId="0" borderId="48" xfId="0" applyFont="1" applyBorder="1" applyAlignment="1" applyProtection="1">
      <alignment horizontal="center" vertical="center"/>
      <protection hidden="1"/>
    </xf>
    <xf numFmtId="0" fontId="18" fillId="3" borderId="56" xfId="0" applyFont="1" applyFill="1" applyBorder="1" applyAlignment="1">
      <alignment horizontal="center" vertical="top" wrapText="1"/>
    </xf>
    <xf numFmtId="0" fontId="18" fillId="3" borderId="0" xfId="0" applyFont="1" applyFill="1" applyAlignment="1">
      <alignment horizontal="center" vertical="top" wrapText="1"/>
    </xf>
    <xf numFmtId="0" fontId="18" fillId="3" borderId="12" xfId="0" applyFont="1" applyFill="1" applyBorder="1" applyAlignment="1">
      <alignment horizontal="center" vertical="top" wrapText="1"/>
    </xf>
    <xf numFmtId="0" fontId="18" fillId="3" borderId="13" xfId="0" applyFont="1" applyFill="1" applyBorder="1" applyAlignment="1">
      <alignment horizontal="center" vertical="top" wrapText="1"/>
    </xf>
    <xf numFmtId="0" fontId="18" fillId="3" borderId="13" xfId="0" applyFont="1" applyFill="1" applyBorder="1" applyAlignment="1" applyProtection="1">
      <alignment horizontal="center" vertical="center" wrapText="1"/>
      <protection locked="0"/>
    </xf>
    <xf numFmtId="0" fontId="18" fillId="3" borderId="14" xfId="0" applyFont="1" applyFill="1" applyBorder="1" applyAlignment="1" applyProtection="1">
      <alignment horizontal="center" vertical="center" wrapText="1"/>
      <protection locked="0"/>
    </xf>
    <xf numFmtId="0" fontId="18" fillId="3" borderId="16" xfId="0" applyFont="1" applyFill="1" applyBorder="1" applyAlignment="1" applyProtection="1">
      <alignment horizontal="center" vertical="center" wrapText="1"/>
      <protection locked="0"/>
    </xf>
    <xf numFmtId="0" fontId="18" fillId="3" borderId="17" xfId="0" applyFont="1" applyFill="1" applyBorder="1" applyAlignment="1" applyProtection="1">
      <alignment horizontal="center" vertical="center" wrapText="1"/>
      <protection locked="0"/>
    </xf>
    <xf numFmtId="0" fontId="10" fillId="0" borderId="0" xfId="0" applyFont="1" applyAlignment="1" applyProtection="1">
      <alignment horizontal="left" vertical="center"/>
      <protection locked="0"/>
    </xf>
    <xf numFmtId="0" fontId="2" fillId="3" borderId="16" xfId="0" applyFont="1" applyFill="1" applyBorder="1" applyAlignment="1" applyProtection="1">
      <alignment horizontal="center" vertical="top" wrapText="1"/>
      <protection hidden="1"/>
    </xf>
    <xf numFmtId="0" fontId="2" fillId="3" borderId="17" xfId="0" applyFont="1" applyFill="1" applyBorder="1" applyAlignment="1" applyProtection="1">
      <alignment horizontal="center" vertical="top" wrapText="1"/>
      <protection hidden="1"/>
    </xf>
    <xf numFmtId="0" fontId="3" fillId="0" borderId="0" xfId="0" applyFont="1" applyAlignment="1" applyProtection="1">
      <alignment horizontal="left" vertical="center" wrapText="1"/>
      <protection locked="0"/>
    </xf>
    <xf numFmtId="0" fontId="3" fillId="0" borderId="34" xfId="0" applyFont="1" applyBorder="1" applyAlignment="1" applyProtection="1">
      <alignment horizontal="center" wrapText="1"/>
      <protection locked="0"/>
    </xf>
    <xf numFmtId="0" fontId="3" fillId="0" borderId="35" xfId="0" applyFont="1" applyBorder="1" applyAlignment="1" applyProtection="1">
      <alignment horizontal="center" wrapText="1"/>
      <protection locked="0"/>
    </xf>
    <xf numFmtId="0" fontId="6" fillId="0" borderId="0" xfId="0" applyFont="1" applyAlignment="1" applyProtection="1">
      <alignment horizontal="left" vertical="center"/>
      <protection locked="0"/>
    </xf>
    <xf numFmtId="0" fontId="3" fillId="0" borderId="43" xfId="0" applyFont="1" applyBorder="1" applyAlignment="1" applyProtection="1">
      <alignment horizontal="center" wrapText="1"/>
      <protection locked="0"/>
    </xf>
    <xf numFmtId="0" fontId="3" fillId="0" borderId="44" xfId="0" applyFont="1" applyBorder="1" applyAlignment="1" applyProtection="1">
      <alignment horizontal="center" wrapText="1"/>
      <protection locked="0"/>
    </xf>
    <xf numFmtId="0" fontId="2" fillId="3" borderId="25" xfId="0" applyFont="1" applyFill="1" applyBorder="1" applyAlignment="1" applyProtection="1">
      <alignment horizontal="center" vertical="top" wrapText="1"/>
      <protection locked="0"/>
    </xf>
    <xf numFmtId="0" fontId="0" fillId="3" borderId="23" xfId="0" applyFill="1" applyBorder="1" applyAlignment="1" applyProtection="1">
      <alignment horizontal="center" vertical="top" wrapText="1"/>
      <protection locked="0"/>
    </xf>
    <xf numFmtId="0" fontId="0" fillId="3" borderId="22" xfId="0" applyFill="1" applyBorder="1" applyAlignment="1" applyProtection="1">
      <alignment horizontal="center" vertical="top" wrapText="1"/>
      <protection locked="0"/>
    </xf>
    <xf numFmtId="0" fontId="15" fillId="3" borderId="16" xfId="0" applyFont="1" applyFill="1" applyBorder="1" applyAlignment="1" applyProtection="1">
      <alignment horizontal="justify" vertical="top" wrapText="1"/>
      <protection locked="0"/>
    </xf>
    <xf numFmtId="0" fontId="15" fillId="3" borderId="63" xfId="0" applyFont="1" applyFill="1" applyBorder="1" applyAlignment="1" applyProtection="1">
      <alignment horizontal="justify" vertical="top" wrapText="1"/>
      <protection locked="0"/>
    </xf>
    <xf numFmtId="0" fontId="15" fillId="3" borderId="17" xfId="0" applyFont="1" applyFill="1" applyBorder="1" applyAlignment="1" applyProtection="1">
      <alignment horizontal="justify" vertical="top" wrapText="1"/>
      <protection locked="0"/>
    </xf>
    <xf numFmtId="0" fontId="17" fillId="0" borderId="0" xfId="0" applyFont="1" applyAlignment="1" applyProtection="1">
      <alignment horizontal="justify" vertical="top"/>
      <protection locked="0"/>
    </xf>
    <xf numFmtId="0" fontId="4" fillId="3" borderId="12" xfId="0" applyFont="1" applyFill="1" applyBorder="1" applyAlignment="1" applyProtection="1">
      <alignment horizontal="left" vertical="center" wrapText="1"/>
      <protection locked="0"/>
    </xf>
    <xf numFmtId="0" fontId="4" fillId="3" borderId="13" xfId="0" applyFont="1" applyFill="1" applyBorder="1" applyAlignment="1" applyProtection="1">
      <alignment horizontal="left" vertical="center" wrapText="1"/>
      <protection locked="0"/>
    </xf>
    <xf numFmtId="0" fontId="4" fillId="3" borderId="14" xfId="0" applyFont="1" applyFill="1" applyBorder="1" applyAlignment="1" applyProtection="1">
      <alignment horizontal="left" vertical="center" wrapText="1"/>
      <protection locked="0"/>
    </xf>
    <xf numFmtId="0" fontId="4" fillId="0" borderId="0" xfId="0" applyFont="1" applyAlignment="1" applyProtection="1">
      <alignment horizontal="left" wrapText="1"/>
      <protection locked="0"/>
    </xf>
    <xf numFmtId="0" fontId="21" fillId="0" borderId="0" xfId="0" applyFont="1" applyAlignment="1" applyProtection="1">
      <alignment horizontal="justify" vertical="top" wrapText="1"/>
      <protection locked="0"/>
    </xf>
    <xf numFmtId="0" fontId="3" fillId="0" borderId="20" xfId="0" applyFont="1" applyBorder="1" applyAlignment="1" applyProtection="1">
      <alignment horizontal="left" wrapText="1"/>
      <protection locked="0"/>
    </xf>
    <xf numFmtId="0" fontId="26" fillId="0" borderId="2" xfId="0" applyFont="1" applyBorder="1" applyAlignment="1" applyProtection="1">
      <alignment horizontal="center" vertical="center" wrapText="1"/>
      <protection hidden="1"/>
    </xf>
    <xf numFmtId="0" fontId="26" fillId="0" borderId="5" xfId="0" applyFont="1" applyBorder="1" applyAlignment="1" applyProtection="1">
      <alignment horizontal="center" vertical="center" wrapText="1"/>
      <protection hidden="1"/>
    </xf>
    <xf numFmtId="0" fontId="26" fillId="0" borderId="2" xfId="0" applyFont="1" applyBorder="1" applyAlignment="1" applyProtection="1">
      <alignment horizontal="center" vertical="center"/>
      <protection hidden="1"/>
    </xf>
    <xf numFmtId="0" fontId="26" fillId="2" borderId="2" xfId="0" applyFont="1" applyFill="1" applyBorder="1" applyAlignment="1" applyProtection="1">
      <alignment horizontal="center" vertical="center"/>
      <protection hidden="1"/>
    </xf>
    <xf numFmtId="0" fontId="26" fillId="0" borderId="54" xfId="0" applyFont="1" applyBorder="1" applyAlignment="1" applyProtection="1">
      <alignment horizontal="center" vertical="center" wrapText="1"/>
      <protection hidden="1"/>
    </xf>
    <xf numFmtId="0" fontId="26" fillId="0" borderId="5" xfId="0" applyFont="1" applyBorder="1" applyAlignment="1" applyProtection="1">
      <alignment horizontal="center" vertical="center"/>
      <protection hidden="1"/>
    </xf>
    <xf numFmtId="0" fontId="26" fillId="2" borderId="5" xfId="0" applyFont="1" applyFill="1" applyBorder="1" applyAlignment="1" applyProtection="1">
      <alignment horizontal="center" vertical="center"/>
      <protection hidden="1"/>
    </xf>
    <xf numFmtId="0" fontId="28" fillId="0" borderId="2" xfId="0" applyFont="1" applyBorder="1" applyAlignment="1" applyProtection="1">
      <alignment horizontal="center" vertical="center"/>
      <protection hidden="1"/>
    </xf>
    <xf numFmtId="0" fontId="26" fillId="0" borderId="45" xfId="0" applyFont="1" applyBorder="1" applyAlignment="1" applyProtection="1">
      <alignment horizontal="center" vertical="center" wrapText="1"/>
      <protection hidden="1"/>
    </xf>
    <xf numFmtId="0" fontId="27" fillId="0" borderId="2" xfId="0" applyFont="1" applyBorder="1" applyAlignment="1" applyProtection="1">
      <alignment horizontal="center" vertical="center"/>
      <protection locked="0"/>
    </xf>
    <xf numFmtId="2" fontId="15" fillId="0" borderId="15" xfId="0" applyNumberFormat="1" applyFont="1" applyBorder="1" applyAlignment="1" applyProtection="1">
      <alignment horizontal="center" vertical="center"/>
      <protection locked="0"/>
    </xf>
    <xf numFmtId="0" fontId="16" fillId="0" borderId="5" xfId="0" applyFont="1" applyBorder="1" applyAlignment="1" applyProtection="1">
      <alignment horizontal="center" vertical="top" wrapText="1"/>
      <protection hidden="1"/>
    </xf>
    <xf numFmtId="0" fontId="16" fillId="0" borderId="5" xfId="0" applyFont="1" applyBorder="1" applyAlignment="1" applyProtection="1">
      <alignment horizontal="left" vertical="top" wrapText="1"/>
      <protection hidden="1"/>
    </xf>
    <xf numFmtId="2" fontId="16" fillId="0" borderId="5" xfId="0" applyNumberFormat="1" applyFont="1" applyBorder="1" applyAlignment="1" applyProtection="1">
      <alignment horizontal="center" vertical="top" wrapText="1"/>
      <protection hidden="1"/>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51"/>
  <sheetViews>
    <sheetView tabSelected="1" topLeftCell="A89" zoomScale="120" zoomScaleNormal="120" zoomScaleSheetLayoutView="80" zoomScalePageLayoutView="75" workbookViewId="0">
      <selection activeCell="A27" sqref="A27:I27"/>
    </sheetView>
  </sheetViews>
  <sheetFormatPr defaultColWidth="9.140625" defaultRowHeight="15" x14ac:dyDescent="0.25"/>
  <cols>
    <col min="1" max="1" width="5.85546875" style="2" customWidth="1"/>
    <col min="2" max="2" width="22.5703125" style="2" customWidth="1"/>
    <col min="3" max="3" width="44" style="2" customWidth="1"/>
    <col min="4" max="4" width="20.42578125" style="2" customWidth="1"/>
    <col min="5" max="5" width="14.28515625" style="2" customWidth="1"/>
    <col min="6" max="6" width="13" style="2" customWidth="1"/>
    <col min="7" max="7" width="12.85546875" style="2" customWidth="1"/>
    <col min="8" max="8" width="15.28515625" style="2" customWidth="1"/>
    <col min="9" max="10" width="13.42578125" style="2" customWidth="1"/>
    <col min="11" max="16384" width="9.140625" style="2"/>
  </cols>
  <sheetData>
    <row r="1" spans="1:10" ht="15.75" x14ac:dyDescent="0.25">
      <c r="A1" s="171" t="s">
        <v>9</v>
      </c>
      <c r="B1" s="171"/>
      <c r="C1" s="171"/>
      <c r="D1" s="171"/>
      <c r="E1" s="171"/>
      <c r="F1" s="171"/>
      <c r="G1" s="171"/>
      <c r="H1" s="171"/>
      <c r="I1" s="171"/>
      <c r="J1" s="1"/>
    </row>
    <row r="2" spans="1:10" ht="15.75" x14ac:dyDescent="0.25">
      <c r="A2" s="1"/>
      <c r="B2" s="1"/>
      <c r="C2" s="1"/>
      <c r="D2" s="1"/>
      <c r="E2" s="1"/>
      <c r="F2" s="1"/>
      <c r="G2" s="1"/>
      <c r="H2" s="177"/>
      <c r="I2" s="177"/>
      <c r="J2" s="1"/>
    </row>
    <row r="3" spans="1:10" ht="15.75" x14ac:dyDescent="0.25">
      <c r="A3" s="1"/>
      <c r="B3" s="1"/>
      <c r="C3" s="1"/>
      <c r="D3" s="1"/>
      <c r="E3" s="1"/>
      <c r="F3" s="1"/>
      <c r="G3" s="1"/>
      <c r="H3" s="1"/>
      <c r="I3" s="1"/>
      <c r="J3" s="1"/>
    </row>
    <row r="4" spans="1:10" ht="15.75" x14ac:dyDescent="0.25">
      <c r="A4" s="172" t="s">
        <v>4</v>
      </c>
      <c r="B4" s="173"/>
      <c r="C4" s="173"/>
      <c r="D4" s="173"/>
      <c r="E4" s="173"/>
      <c r="F4" s="173"/>
      <c r="G4" s="173"/>
      <c r="H4" s="173"/>
      <c r="I4" s="173"/>
      <c r="J4" s="4"/>
    </row>
    <row r="5" spans="1:10" ht="30.75" customHeight="1" x14ac:dyDescent="0.25">
      <c r="A5" s="106" t="s">
        <v>29</v>
      </c>
      <c r="B5" s="106"/>
      <c r="C5" s="106"/>
      <c r="D5" s="106"/>
      <c r="E5" s="106"/>
      <c r="F5" s="106"/>
      <c r="G5" s="106"/>
      <c r="H5" s="106"/>
      <c r="I5" s="106"/>
      <c r="J5" s="3"/>
    </row>
    <row r="6" spans="1:10" ht="20.25" customHeight="1" x14ac:dyDescent="0.25">
      <c r="A6" s="5"/>
      <c r="B6" s="5"/>
      <c r="C6" s="5"/>
      <c r="D6" s="5"/>
      <c r="E6" s="5"/>
      <c r="F6" s="5"/>
      <c r="G6" s="5"/>
      <c r="H6" s="5"/>
      <c r="I6" s="5"/>
      <c r="J6" s="3"/>
    </row>
    <row r="7" spans="1:10" ht="18" customHeight="1" x14ac:dyDescent="0.25">
      <c r="A7" s="6"/>
      <c r="B7" s="6"/>
      <c r="C7" s="6"/>
      <c r="D7" s="178"/>
      <c r="E7" s="178"/>
      <c r="F7" s="6"/>
      <c r="G7" s="6"/>
      <c r="H7" s="6"/>
      <c r="I7" s="3"/>
      <c r="J7" s="3"/>
    </row>
    <row r="8" spans="1:10" ht="20.25" customHeight="1" x14ac:dyDescent="0.25">
      <c r="A8" s="6"/>
      <c r="B8" s="6"/>
      <c r="C8" s="6"/>
      <c r="D8" s="179" t="s">
        <v>3</v>
      </c>
      <c r="E8" s="179"/>
      <c r="F8" s="6"/>
      <c r="G8" s="6"/>
      <c r="H8" s="6"/>
      <c r="I8" s="3"/>
      <c r="J8" s="7"/>
    </row>
    <row r="9" spans="1:10" ht="16.5" thickBot="1" x14ac:dyDescent="0.3">
      <c r="A9" s="65"/>
      <c r="B9" s="1"/>
      <c r="C9" s="1"/>
      <c r="D9" s="1"/>
      <c r="E9" s="1"/>
      <c r="F9" s="1"/>
      <c r="G9" s="1"/>
      <c r="H9" s="1"/>
      <c r="I9" s="1"/>
      <c r="J9" s="1"/>
    </row>
    <row r="10" spans="1:10" ht="42.75" customHeight="1" x14ac:dyDescent="0.25">
      <c r="A10" s="83" t="s">
        <v>51</v>
      </c>
      <c r="B10" s="84"/>
      <c r="C10" s="84"/>
      <c r="D10" s="85"/>
      <c r="E10" s="74"/>
      <c r="F10" s="75"/>
      <c r="G10" s="75"/>
      <c r="H10" s="75"/>
      <c r="I10" s="76"/>
      <c r="J10" s="8"/>
    </row>
    <row r="11" spans="1:10" ht="31.5" customHeight="1" x14ac:dyDescent="0.25">
      <c r="A11" s="86" t="s">
        <v>52</v>
      </c>
      <c r="B11" s="87"/>
      <c r="C11" s="87"/>
      <c r="D11" s="87"/>
      <c r="E11" s="77"/>
      <c r="F11" s="78"/>
      <c r="G11" s="78"/>
      <c r="H11" s="78"/>
      <c r="I11" s="79"/>
      <c r="J11" s="3"/>
    </row>
    <row r="12" spans="1:10" ht="35.25" customHeight="1" x14ac:dyDescent="0.25">
      <c r="A12" s="88" t="s">
        <v>53</v>
      </c>
      <c r="B12" s="89"/>
      <c r="C12" s="89"/>
      <c r="D12" s="90"/>
      <c r="E12" s="80"/>
      <c r="F12" s="81"/>
      <c r="G12" s="81"/>
      <c r="H12" s="81"/>
      <c r="I12" s="82"/>
      <c r="J12" s="1"/>
    </row>
    <row r="13" spans="1:10" ht="35.25" customHeight="1" thickBot="1" x14ac:dyDescent="0.3">
      <c r="A13" s="132" t="s">
        <v>54</v>
      </c>
      <c r="B13" s="133"/>
      <c r="C13" s="133"/>
      <c r="D13" s="133"/>
      <c r="E13" s="71"/>
      <c r="F13" s="72"/>
      <c r="G13" s="72"/>
      <c r="H13" s="72"/>
      <c r="I13" s="73"/>
      <c r="J13" s="1"/>
    </row>
    <row r="14" spans="1:10" ht="15.75" customHeight="1" x14ac:dyDescent="0.25">
      <c r="A14" s="174"/>
      <c r="B14" s="174"/>
      <c r="C14" s="174"/>
      <c r="D14" s="174"/>
      <c r="E14" s="174"/>
      <c r="F14" s="174"/>
      <c r="G14" s="174"/>
      <c r="H14" s="174"/>
      <c r="I14" s="174"/>
      <c r="J14" s="1"/>
    </row>
    <row r="15" spans="1:10" ht="4.5" customHeight="1" x14ac:dyDescent="0.25">
      <c r="A15" s="174"/>
      <c r="B15" s="174"/>
      <c r="C15" s="174"/>
      <c r="D15" s="174"/>
      <c r="E15" s="174"/>
      <c r="F15" s="174"/>
      <c r="G15" s="174"/>
      <c r="H15" s="174"/>
      <c r="I15" s="174"/>
      <c r="J15" s="1"/>
    </row>
    <row r="16" spans="1:10" ht="5.25" hidden="1" customHeight="1" x14ac:dyDescent="0.25">
      <c r="A16" s="174"/>
      <c r="B16" s="174"/>
      <c r="C16" s="174"/>
      <c r="D16" s="174"/>
      <c r="E16" s="174"/>
      <c r="F16" s="174"/>
      <c r="G16" s="174"/>
      <c r="H16" s="174"/>
      <c r="I16" s="174"/>
      <c r="J16" s="1"/>
    </row>
    <row r="17" spans="1:10" ht="9" hidden="1" customHeight="1" x14ac:dyDescent="0.25">
      <c r="A17" s="99"/>
      <c r="B17" s="99"/>
      <c r="C17" s="99"/>
      <c r="D17" s="99"/>
      <c r="E17" s="99"/>
      <c r="F17" s="99"/>
      <c r="G17" s="99"/>
      <c r="H17" s="99"/>
      <c r="I17" s="99"/>
      <c r="J17" s="1"/>
    </row>
    <row r="18" spans="1:10" ht="58.5" customHeight="1" x14ac:dyDescent="0.25">
      <c r="A18" s="162" t="s">
        <v>30</v>
      </c>
      <c r="B18" s="162"/>
      <c r="C18" s="162"/>
      <c r="D18" s="162"/>
      <c r="E18" s="162"/>
      <c r="F18" s="162"/>
      <c r="G18" s="162"/>
      <c r="H18" s="162"/>
      <c r="I18" s="162"/>
      <c r="J18" s="3"/>
    </row>
    <row r="19" spans="1:10" ht="51.75" customHeight="1" x14ac:dyDescent="0.25">
      <c r="A19" s="95" t="s">
        <v>59</v>
      </c>
      <c r="B19" s="95"/>
      <c r="C19" s="95"/>
      <c r="D19" s="95"/>
      <c r="E19" s="95"/>
      <c r="F19" s="95"/>
      <c r="G19" s="95"/>
      <c r="H19" s="95"/>
      <c r="I19" s="95"/>
      <c r="J19" s="3"/>
    </row>
    <row r="20" spans="1:10" ht="24.75" customHeight="1" x14ac:dyDescent="0.25">
      <c r="A20" s="9"/>
      <c r="B20" s="10">
        <f>ROUND(H65+G71+G80,2)</f>
        <v>0</v>
      </c>
      <c r="C20" s="128" t="s">
        <v>5</v>
      </c>
      <c r="D20" s="128"/>
      <c r="E20" s="128"/>
      <c r="F20" s="128"/>
      <c r="G20" s="128"/>
      <c r="H20" s="9"/>
      <c r="I20" s="3"/>
      <c r="J20" s="3"/>
    </row>
    <row r="21" spans="1:10" ht="18.75" customHeight="1" x14ac:dyDescent="0.25">
      <c r="A21" s="149"/>
      <c r="B21" s="149"/>
      <c r="C21" s="149"/>
      <c r="D21" s="149"/>
      <c r="E21" s="149"/>
      <c r="F21" s="149"/>
      <c r="G21" s="149"/>
      <c r="H21" s="149"/>
      <c r="I21" s="149"/>
      <c r="J21" s="3"/>
    </row>
    <row r="22" spans="1:10" ht="26.25" customHeight="1" x14ac:dyDescent="0.25">
      <c r="A22" s="9"/>
      <c r="B22" s="11">
        <f>ROUND(H63+F71+F80,2)</f>
        <v>0</v>
      </c>
      <c r="C22" s="128" t="s">
        <v>19</v>
      </c>
      <c r="D22" s="128"/>
      <c r="E22" s="128"/>
      <c r="F22" s="128"/>
      <c r="G22" s="128"/>
      <c r="H22" s="128"/>
      <c r="I22" s="128"/>
      <c r="J22" s="3"/>
    </row>
    <row r="23" spans="1:10" ht="42" customHeight="1" x14ac:dyDescent="0.25">
      <c r="A23" s="146" t="s">
        <v>18</v>
      </c>
      <c r="B23" s="147"/>
      <c r="C23" s="147"/>
      <c r="D23" s="147"/>
      <c r="E23" s="147"/>
      <c r="F23" s="147"/>
      <c r="G23" s="147"/>
      <c r="H23" s="147"/>
      <c r="I23" s="147"/>
      <c r="J23" s="3"/>
    </row>
    <row r="24" spans="1:10" ht="15.75" customHeight="1" x14ac:dyDescent="0.25">
      <c r="A24" s="188" t="s">
        <v>11</v>
      </c>
      <c r="B24" s="188"/>
      <c r="C24" s="188"/>
      <c r="D24" s="188"/>
      <c r="E24" s="188"/>
      <c r="F24" s="188"/>
      <c r="G24" s="188"/>
      <c r="H24" s="188"/>
      <c r="I24" s="188"/>
      <c r="J24" s="3"/>
    </row>
    <row r="25" spans="1:10" ht="38.25" customHeight="1" x14ac:dyDescent="0.25">
      <c r="A25" s="148" t="s">
        <v>31</v>
      </c>
      <c r="B25" s="176"/>
      <c r="C25" s="176"/>
      <c r="D25" s="176"/>
      <c r="E25" s="176"/>
      <c r="F25" s="176"/>
      <c r="G25" s="176"/>
      <c r="H25" s="176"/>
      <c r="I25" s="176"/>
      <c r="J25" s="3"/>
    </row>
    <row r="26" spans="1:10" ht="76.5" customHeight="1" x14ac:dyDescent="0.25">
      <c r="A26" s="148" t="s">
        <v>61</v>
      </c>
      <c r="B26" s="148"/>
      <c r="C26" s="148"/>
      <c r="D26" s="148"/>
      <c r="E26" s="148"/>
      <c r="F26" s="148"/>
      <c r="G26" s="148"/>
      <c r="H26" s="148"/>
      <c r="I26" s="148"/>
      <c r="J26" s="3"/>
    </row>
    <row r="27" spans="1:10" ht="73.5" customHeight="1" x14ac:dyDescent="0.25">
      <c r="A27" s="148" t="s">
        <v>60</v>
      </c>
      <c r="B27" s="148"/>
      <c r="C27" s="148"/>
      <c r="D27" s="148"/>
      <c r="E27" s="148"/>
      <c r="F27" s="148"/>
      <c r="G27" s="148"/>
      <c r="H27" s="148"/>
      <c r="I27" s="148"/>
      <c r="J27" s="3"/>
    </row>
    <row r="28" spans="1:10" ht="17.25" customHeight="1" x14ac:dyDescent="0.25">
      <c r="A28" s="148"/>
      <c r="B28" s="148"/>
      <c r="C28" s="148"/>
      <c r="D28" s="148"/>
      <c r="E28" s="148"/>
      <c r="F28" s="148"/>
      <c r="G28" s="148"/>
      <c r="H28" s="148"/>
      <c r="I28" s="148"/>
      <c r="J28" s="3"/>
    </row>
    <row r="29" spans="1:10" ht="16.5" thickBot="1" x14ac:dyDescent="0.3">
      <c r="A29" s="98" t="s">
        <v>6</v>
      </c>
      <c r="B29" s="99"/>
      <c r="C29" s="99"/>
      <c r="D29" s="99"/>
      <c r="E29" s="99"/>
      <c r="F29" s="99"/>
      <c r="G29" s="99"/>
      <c r="H29" s="99"/>
      <c r="I29" s="99"/>
      <c r="J29" s="1"/>
    </row>
    <row r="30" spans="1:10" ht="25.5" customHeight="1" x14ac:dyDescent="0.25">
      <c r="A30" s="96" t="s">
        <v>0</v>
      </c>
      <c r="B30" s="183" t="s">
        <v>15</v>
      </c>
      <c r="C30" s="189" t="s">
        <v>85</v>
      </c>
      <c r="D30" s="183" t="s">
        <v>32</v>
      </c>
      <c r="E30" s="118" t="s">
        <v>1</v>
      </c>
      <c r="F30" s="183" t="s">
        <v>33</v>
      </c>
      <c r="G30" s="96" t="s">
        <v>63</v>
      </c>
      <c r="H30" s="118" t="s">
        <v>38</v>
      </c>
      <c r="I30"/>
      <c r="J30" s="1"/>
    </row>
    <row r="31" spans="1:10" ht="49.5" customHeight="1" thickBot="1" x14ac:dyDescent="0.3">
      <c r="A31" s="97"/>
      <c r="B31" s="184"/>
      <c r="C31" s="190"/>
      <c r="D31" s="184"/>
      <c r="E31" s="119"/>
      <c r="F31" s="184"/>
      <c r="G31" s="97"/>
      <c r="H31" s="119"/>
      <c r="I31"/>
      <c r="J31" s="1"/>
    </row>
    <row r="32" spans="1:10" ht="16.5" customHeight="1" thickBot="1" x14ac:dyDescent="0.3">
      <c r="A32" s="13">
        <v>1</v>
      </c>
      <c r="B32" s="13">
        <v>2</v>
      </c>
      <c r="C32" s="38">
        <v>3</v>
      </c>
      <c r="D32" s="14">
        <v>4</v>
      </c>
      <c r="E32" s="13">
        <v>5</v>
      </c>
      <c r="F32" s="13">
        <v>6</v>
      </c>
      <c r="G32" s="13">
        <v>7</v>
      </c>
      <c r="H32" s="13">
        <v>8</v>
      </c>
      <c r="I32"/>
      <c r="J32" s="1"/>
    </row>
    <row r="33" spans="1:10" ht="25.5" customHeight="1" x14ac:dyDescent="0.25">
      <c r="A33" s="205" t="s">
        <v>17</v>
      </c>
      <c r="B33" s="102" t="s">
        <v>34</v>
      </c>
      <c r="C33" s="120" t="s">
        <v>86</v>
      </c>
      <c r="D33" s="236" t="s">
        <v>35</v>
      </c>
      <c r="E33" s="15" t="s">
        <v>12</v>
      </c>
      <c r="F33" s="40">
        <v>4</v>
      </c>
      <c r="G33" s="245"/>
      <c r="H33" s="62">
        <f>ROUND(G33*F33,2)</f>
        <v>0</v>
      </c>
      <c r="I33"/>
      <c r="J33" s="1"/>
    </row>
    <row r="34" spans="1:10" ht="26.25" customHeight="1" x14ac:dyDescent="0.25">
      <c r="A34" s="92"/>
      <c r="B34" s="94"/>
      <c r="C34" s="101"/>
      <c r="D34" s="237" t="s">
        <v>36</v>
      </c>
      <c r="E34" s="15" t="s">
        <v>12</v>
      </c>
      <c r="F34" s="40">
        <v>4</v>
      </c>
      <c r="G34" s="245"/>
      <c r="H34" s="62">
        <f t="shared" ref="H34:H62" si="0">ROUND(G34*F34,2)</f>
        <v>0</v>
      </c>
      <c r="I34"/>
      <c r="J34" s="1"/>
    </row>
    <row r="35" spans="1:10" ht="26.25" customHeight="1" x14ac:dyDescent="0.25">
      <c r="A35" s="92"/>
      <c r="B35" s="94"/>
      <c r="C35" s="101"/>
      <c r="D35" s="237" t="s">
        <v>37</v>
      </c>
      <c r="E35" s="15" t="s">
        <v>12</v>
      </c>
      <c r="F35" s="40">
        <v>4</v>
      </c>
      <c r="G35" s="245"/>
      <c r="H35" s="62">
        <f t="shared" si="0"/>
        <v>0</v>
      </c>
      <c r="I35"/>
      <c r="J35" s="1"/>
    </row>
    <row r="36" spans="1:10" ht="27" customHeight="1" x14ac:dyDescent="0.25">
      <c r="A36" s="92"/>
      <c r="B36" s="94"/>
      <c r="C36" s="100" t="s">
        <v>87</v>
      </c>
      <c r="D36" s="236" t="s">
        <v>35</v>
      </c>
      <c r="E36" s="15" t="s">
        <v>12</v>
      </c>
      <c r="F36" s="238">
        <v>8</v>
      </c>
      <c r="G36" s="245"/>
      <c r="H36" s="62">
        <f t="shared" si="0"/>
        <v>0</v>
      </c>
      <c r="I36"/>
      <c r="J36" s="1"/>
    </row>
    <row r="37" spans="1:10" ht="26.25" customHeight="1" x14ac:dyDescent="0.25">
      <c r="A37" s="92"/>
      <c r="B37" s="94"/>
      <c r="C37" s="101"/>
      <c r="D37" s="237" t="s">
        <v>36</v>
      </c>
      <c r="E37" s="15" t="s">
        <v>12</v>
      </c>
      <c r="F37" s="239">
        <v>32</v>
      </c>
      <c r="G37" s="245"/>
      <c r="H37" s="70">
        <f t="shared" si="0"/>
        <v>0</v>
      </c>
      <c r="I37"/>
      <c r="J37" s="1"/>
    </row>
    <row r="38" spans="1:10" ht="26.25" customHeight="1" x14ac:dyDescent="0.25">
      <c r="A38" s="92"/>
      <c r="B38" s="94"/>
      <c r="C38" s="101"/>
      <c r="D38" s="240" t="s">
        <v>37</v>
      </c>
      <c r="E38" s="66" t="s">
        <v>12</v>
      </c>
      <c r="F38" s="238">
        <v>4</v>
      </c>
      <c r="G38" s="245"/>
      <c r="H38" s="70">
        <f t="shared" si="0"/>
        <v>0</v>
      </c>
      <c r="I38"/>
      <c r="J38" s="1"/>
    </row>
    <row r="39" spans="1:10" ht="26.25" customHeight="1" x14ac:dyDescent="0.25">
      <c r="A39" s="91" t="s">
        <v>41</v>
      </c>
      <c r="B39" s="93" t="s">
        <v>39</v>
      </c>
      <c r="C39" s="100" t="s">
        <v>86</v>
      </c>
      <c r="D39" s="236" t="s">
        <v>35</v>
      </c>
      <c r="E39" s="15" t="s">
        <v>12</v>
      </c>
      <c r="F39" s="241">
        <v>4</v>
      </c>
      <c r="G39" s="39"/>
      <c r="H39" s="69">
        <f t="shared" si="0"/>
        <v>0</v>
      </c>
      <c r="I39"/>
      <c r="J39" s="1"/>
    </row>
    <row r="40" spans="1:10" ht="27" customHeight="1" x14ac:dyDescent="0.25">
      <c r="A40" s="92"/>
      <c r="B40" s="94"/>
      <c r="C40" s="101"/>
      <c r="D40" s="237" t="s">
        <v>36</v>
      </c>
      <c r="E40" s="15" t="s">
        <v>12</v>
      </c>
      <c r="F40" s="241">
        <v>4</v>
      </c>
      <c r="G40" s="39"/>
      <c r="H40" s="62">
        <f t="shared" si="0"/>
        <v>0</v>
      </c>
      <c r="I40"/>
      <c r="J40" s="1"/>
    </row>
    <row r="41" spans="1:10" ht="27" customHeight="1" x14ac:dyDescent="0.25">
      <c r="A41" s="92"/>
      <c r="B41" s="94"/>
      <c r="C41" s="103"/>
      <c r="D41" s="237" t="s">
        <v>37</v>
      </c>
      <c r="E41" s="15" t="s">
        <v>12</v>
      </c>
      <c r="F41" s="241">
        <v>4</v>
      </c>
      <c r="G41" s="39"/>
      <c r="H41" s="62">
        <f t="shared" si="0"/>
        <v>0</v>
      </c>
      <c r="I41"/>
      <c r="J41" s="1"/>
    </row>
    <row r="42" spans="1:10" ht="26.25" customHeight="1" x14ac:dyDescent="0.25">
      <c r="A42" s="92"/>
      <c r="B42" s="94"/>
      <c r="C42" s="100" t="s">
        <v>87</v>
      </c>
      <c r="D42" s="236" t="s">
        <v>35</v>
      </c>
      <c r="E42" s="15" t="s">
        <v>12</v>
      </c>
      <c r="F42" s="241">
        <v>8</v>
      </c>
      <c r="G42" s="39"/>
      <c r="H42" s="62">
        <f t="shared" si="0"/>
        <v>0</v>
      </c>
      <c r="I42"/>
      <c r="J42" s="1"/>
    </row>
    <row r="43" spans="1:10" ht="26.25" customHeight="1" x14ac:dyDescent="0.25">
      <c r="A43" s="92"/>
      <c r="B43" s="94"/>
      <c r="C43" s="101"/>
      <c r="D43" s="237" t="s">
        <v>36</v>
      </c>
      <c r="E43" s="15" t="s">
        <v>12</v>
      </c>
      <c r="F43" s="242">
        <v>32</v>
      </c>
      <c r="G43" s="39"/>
      <c r="H43" s="62">
        <f t="shared" si="0"/>
        <v>0</v>
      </c>
      <c r="I43"/>
      <c r="J43" s="1"/>
    </row>
    <row r="44" spans="1:10" ht="36" customHeight="1" x14ac:dyDescent="0.25">
      <c r="A44" s="192"/>
      <c r="B44" s="104"/>
      <c r="C44" s="103"/>
      <c r="D44" s="237" t="s">
        <v>37</v>
      </c>
      <c r="E44" s="15" t="s">
        <v>12</v>
      </c>
      <c r="F44" s="241">
        <v>4</v>
      </c>
      <c r="G44" s="39"/>
      <c r="H44" s="62">
        <f t="shared" si="0"/>
        <v>0</v>
      </c>
      <c r="I44"/>
      <c r="J44" s="1"/>
    </row>
    <row r="45" spans="1:10" ht="26.25" customHeight="1" x14ac:dyDescent="0.25">
      <c r="A45" s="91" t="s">
        <v>13</v>
      </c>
      <c r="B45" s="93" t="s">
        <v>40</v>
      </c>
      <c r="C45" s="100" t="s">
        <v>86</v>
      </c>
      <c r="D45" s="236" t="s">
        <v>35</v>
      </c>
      <c r="E45" s="15" t="s">
        <v>12</v>
      </c>
      <c r="F45" s="238">
        <v>4</v>
      </c>
      <c r="G45" s="39"/>
      <c r="H45" s="62">
        <f t="shared" si="0"/>
        <v>0</v>
      </c>
      <c r="I45"/>
      <c r="J45" s="1"/>
    </row>
    <row r="46" spans="1:10" ht="21.75" customHeight="1" x14ac:dyDescent="0.25">
      <c r="A46" s="92"/>
      <c r="B46" s="94"/>
      <c r="C46" s="101"/>
      <c r="D46" s="237" t="s">
        <v>90</v>
      </c>
      <c r="E46" s="15" t="s">
        <v>12</v>
      </c>
      <c r="F46" s="238">
        <v>4</v>
      </c>
      <c r="G46" s="39"/>
      <c r="H46" s="62">
        <f t="shared" si="0"/>
        <v>0</v>
      </c>
      <c r="I46"/>
      <c r="J46" s="1"/>
    </row>
    <row r="47" spans="1:10" ht="27" customHeight="1" x14ac:dyDescent="0.25">
      <c r="A47" s="92"/>
      <c r="B47" s="94"/>
      <c r="C47" s="103"/>
      <c r="D47" s="237" t="s">
        <v>37</v>
      </c>
      <c r="E47" s="15" t="s">
        <v>12</v>
      </c>
      <c r="F47" s="238">
        <v>4</v>
      </c>
      <c r="G47" s="39"/>
      <c r="H47" s="62">
        <f t="shared" si="0"/>
        <v>0</v>
      </c>
      <c r="I47"/>
      <c r="J47" s="1"/>
    </row>
    <row r="48" spans="1:10" ht="26.25" customHeight="1" x14ac:dyDescent="0.25">
      <c r="A48" s="92"/>
      <c r="B48" s="94"/>
      <c r="C48" s="100" t="s">
        <v>87</v>
      </c>
      <c r="D48" s="236" t="s">
        <v>35</v>
      </c>
      <c r="E48" s="15" t="s">
        <v>12</v>
      </c>
      <c r="F48" s="238">
        <v>8</v>
      </c>
      <c r="G48" s="39"/>
      <c r="H48" s="62">
        <f t="shared" si="0"/>
        <v>0</v>
      </c>
      <c r="I48"/>
      <c r="J48" s="1"/>
    </row>
    <row r="49" spans="1:10" ht="26.25" customHeight="1" x14ac:dyDescent="0.25">
      <c r="A49" s="92"/>
      <c r="B49" s="94"/>
      <c r="C49" s="101"/>
      <c r="D49" s="237" t="s">
        <v>36</v>
      </c>
      <c r="E49" s="15" t="s">
        <v>12</v>
      </c>
      <c r="F49" s="239">
        <v>20</v>
      </c>
      <c r="G49" s="39"/>
      <c r="H49" s="62">
        <f t="shared" si="0"/>
        <v>0</v>
      </c>
      <c r="I49"/>
      <c r="J49" s="1"/>
    </row>
    <row r="50" spans="1:10" ht="26.25" customHeight="1" x14ac:dyDescent="0.25">
      <c r="A50" s="192"/>
      <c r="B50" s="104"/>
      <c r="C50" s="103"/>
      <c r="D50" s="237" t="s">
        <v>37</v>
      </c>
      <c r="E50" s="15" t="s">
        <v>12</v>
      </c>
      <c r="F50" s="238">
        <v>4</v>
      </c>
      <c r="G50" s="39"/>
      <c r="H50" s="62">
        <f t="shared" si="0"/>
        <v>0</v>
      </c>
      <c r="I50"/>
      <c r="J50" s="1"/>
    </row>
    <row r="51" spans="1:10" ht="28.5" customHeight="1" x14ac:dyDescent="0.25">
      <c r="A51" s="91" t="s">
        <v>44</v>
      </c>
      <c r="B51" s="93" t="s">
        <v>42</v>
      </c>
      <c r="C51" s="100" t="s">
        <v>86</v>
      </c>
      <c r="D51" s="236" t="s">
        <v>35</v>
      </c>
      <c r="E51" s="15" t="s">
        <v>12</v>
      </c>
      <c r="F51" s="238">
        <v>4</v>
      </c>
      <c r="G51" s="39"/>
      <c r="H51" s="62">
        <f t="shared" si="0"/>
        <v>0</v>
      </c>
      <c r="I51"/>
      <c r="J51" s="1"/>
    </row>
    <row r="52" spans="1:10" ht="30.75" customHeight="1" x14ac:dyDescent="0.25">
      <c r="A52" s="92"/>
      <c r="B52" s="94"/>
      <c r="C52" s="101"/>
      <c r="D52" s="237" t="s">
        <v>90</v>
      </c>
      <c r="E52" s="15" t="s">
        <v>12</v>
      </c>
      <c r="F52" s="238">
        <v>4</v>
      </c>
      <c r="G52" s="39"/>
      <c r="H52" s="62">
        <f t="shared" si="0"/>
        <v>0</v>
      </c>
      <c r="I52"/>
      <c r="J52" s="1"/>
    </row>
    <row r="53" spans="1:10" ht="26.25" customHeight="1" x14ac:dyDescent="0.25">
      <c r="A53" s="92"/>
      <c r="B53" s="94"/>
      <c r="C53" s="103"/>
      <c r="D53" s="237" t="s">
        <v>37</v>
      </c>
      <c r="E53" s="15" t="s">
        <v>12</v>
      </c>
      <c r="F53" s="238">
        <v>4</v>
      </c>
      <c r="G53" s="39"/>
      <c r="H53" s="62">
        <f t="shared" si="0"/>
        <v>0</v>
      </c>
      <c r="I53"/>
      <c r="J53" s="1"/>
    </row>
    <row r="54" spans="1:10" ht="26.25" customHeight="1" x14ac:dyDescent="0.25">
      <c r="A54" s="92"/>
      <c r="B54" s="94"/>
      <c r="C54" s="100" t="s">
        <v>87</v>
      </c>
      <c r="D54" s="236" t="s">
        <v>35</v>
      </c>
      <c r="E54" s="15" t="s">
        <v>12</v>
      </c>
      <c r="F54" s="238">
        <v>8</v>
      </c>
      <c r="G54" s="39"/>
      <c r="H54" s="62">
        <f t="shared" si="0"/>
        <v>0</v>
      </c>
      <c r="I54"/>
      <c r="J54" s="1"/>
    </row>
    <row r="55" spans="1:10" ht="26.25" customHeight="1" x14ac:dyDescent="0.25">
      <c r="A55" s="92"/>
      <c r="B55" s="94"/>
      <c r="C55" s="101"/>
      <c r="D55" s="237" t="s">
        <v>36</v>
      </c>
      <c r="E55" s="15" t="s">
        <v>12</v>
      </c>
      <c r="F55" s="239">
        <v>12</v>
      </c>
      <c r="G55" s="39"/>
      <c r="H55" s="62">
        <f t="shared" si="0"/>
        <v>0</v>
      </c>
      <c r="I55"/>
      <c r="J55" s="1"/>
    </row>
    <row r="56" spans="1:10" ht="26.25" customHeight="1" x14ac:dyDescent="0.25">
      <c r="A56" s="192"/>
      <c r="B56" s="104"/>
      <c r="C56" s="103"/>
      <c r="D56" s="237" t="s">
        <v>37</v>
      </c>
      <c r="E56" s="15" t="s">
        <v>12</v>
      </c>
      <c r="F56" s="238">
        <v>4</v>
      </c>
      <c r="G56" s="39"/>
      <c r="H56" s="62">
        <f t="shared" si="0"/>
        <v>0</v>
      </c>
      <c r="I56"/>
      <c r="J56" s="1"/>
    </row>
    <row r="57" spans="1:10" ht="26.25" customHeight="1" x14ac:dyDescent="0.25">
      <c r="A57" s="91" t="s">
        <v>14</v>
      </c>
      <c r="B57" s="93" t="s">
        <v>43</v>
      </c>
      <c r="C57" s="100" t="s">
        <v>88</v>
      </c>
      <c r="D57" s="236" t="s">
        <v>35</v>
      </c>
      <c r="E57" s="15" t="s">
        <v>12</v>
      </c>
      <c r="F57" s="239">
        <v>12</v>
      </c>
      <c r="G57" s="39"/>
      <c r="H57" s="62">
        <f t="shared" si="0"/>
        <v>0</v>
      </c>
      <c r="I57"/>
      <c r="J57" s="1"/>
    </row>
    <row r="58" spans="1:10" ht="26.25" customHeight="1" x14ac:dyDescent="0.25">
      <c r="A58" s="92"/>
      <c r="B58" s="94"/>
      <c r="C58" s="101"/>
      <c r="D58" s="237" t="s">
        <v>90</v>
      </c>
      <c r="E58" s="15" t="s">
        <v>12</v>
      </c>
      <c r="F58" s="243">
        <v>4</v>
      </c>
      <c r="G58" s="39"/>
      <c r="H58" s="62">
        <f t="shared" si="0"/>
        <v>0</v>
      </c>
      <c r="I58"/>
      <c r="J58" s="1"/>
    </row>
    <row r="59" spans="1:10" ht="26.25" customHeight="1" x14ac:dyDescent="0.25">
      <c r="A59" s="92"/>
      <c r="B59" s="94"/>
      <c r="C59" s="103"/>
      <c r="D59" s="237" t="s">
        <v>37</v>
      </c>
      <c r="E59" s="15" t="s">
        <v>12</v>
      </c>
      <c r="F59" s="243">
        <v>4</v>
      </c>
      <c r="G59" s="39"/>
      <c r="H59" s="62">
        <f t="shared" si="0"/>
        <v>0</v>
      </c>
      <c r="I59"/>
      <c r="J59" s="1"/>
    </row>
    <row r="60" spans="1:10" ht="26.25" customHeight="1" x14ac:dyDescent="0.25">
      <c r="A60" s="92"/>
      <c r="B60" s="94"/>
      <c r="C60" s="100" t="s">
        <v>89</v>
      </c>
      <c r="D60" s="236" t="s">
        <v>35</v>
      </c>
      <c r="E60" s="15" t="s">
        <v>12</v>
      </c>
      <c r="F60" s="238">
        <v>8</v>
      </c>
      <c r="G60" s="39"/>
      <c r="H60" s="62">
        <f t="shared" si="0"/>
        <v>0</v>
      </c>
      <c r="I60"/>
      <c r="J60" s="1"/>
    </row>
    <row r="61" spans="1:10" ht="26.25" customHeight="1" x14ac:dyDescent="0.25">
      <c r="A61" s="92"/>
      <c r="B61" s="94"/>
      <c r="C61" s="101"/>
      <c r="D61" s="237" t="s">
        <v>36</v>
      </c>
      <c r="E61" s="15" t="s">
        <v>12</v>
      </c>
      <c r="F61" s="239">
        <v>16</v>
      </c>
      <c r="G61" s="39"/>
      <c r="H61" s="62">
        <f t="shared" si="0"/>
        <v>0</v>
      </c>
      <c r="I61"/>
      <c r="J61" s="1"/>
    </row>
    <row r="62" spans="1:10" ht="26.25" customHeight="1" thickBot="1" x14ac:dyDescent="0.3">
      <c r="A62" s="92"/>
      <c r="B62" s="94"/>
      <c r="C62" s="101"/>
      <c r="D62" s="244" t="s">
        <v>37</v>
      </c>
      <c r="E62" s="20" t="s">
        <v>12</v>
      </c>
      <c r="F62" s="238">
        <v>4</v>
      </c>
      <c r="G62" s="39"/>
      <c r="H62" s="62">
        <f t="shared" si="0"/>
        <v>0</v>
      </c>
      <c r="I62"/>
      <c r="J62" s="1"/>
    </row>
    <row r="63" spans="1:10" ht="21.75" customHeight="1" thickBot="1" x14ac:dyDescent="0.3">
      <c r="A63" s="193" t="s">
        <v>48</v>
      </c>
      <c r="B63" s="194"/>
      <c r="C63" s="194"/>
      <c r="D63" s="194"/>
      <c r="E63" s="194"/>
      <c r="F63" s="194"/>
      <c r="G63" s="195"/>
      <c r="H63" s="63">
        <f>ROUND(SUM(H33:H62),2)</f>
        <v>0</v>
      </c>
      <c r="I63"/>
      <c r="J63" s="1"/>
    </row>
    <row r="64" spans="1:10" ht="21.75" customHeight="1" thickBot="1" x14ac:dyDescent="0.3">
      <c r="A64" s="196" t="s">
        <v>49</v>
      </c>
      <c r="B64" s="197"/>
      <c r="C64" s="197"/>
      <c r="D64" s="197"/>
      <c r="E64" s="197"/>
      <c r="F64" s="197"/>
      <c r="G64" s="197"/>
      <c r="H64" s="246"/>
      <c r="I64"/>
      <c r="J64" s="1"/>
    </row>
    <row r="65" spans="1:10" ht="21" customHeight="1" thickBot="1" x14ac:dyDescent="0.3">
      <c r="A65" s="180" t="s">
        <v>50</v>
      </c>
      <c r="B65" s="181"/>
      <c r="C65" s="181"/>
      <c r="D65" s="181"/>
      <c r="E65" s="181"/>
      <c r="F65" s="181"/>
      <c r="G65" s="182"/>
      <c r="H65" s="64">
        <f>ROUND(H63+(H63*(H64/100)),2)</f>
        <v>0</v>
      </c>
      <c r="I65"/>
      <c r="J65" s="1"/>
    </row>
    <row r="66" spans="1:10" ht="19.5" customHeight="1" x14ac:dyDescent="0.25">
      <c r="A66" s="191" t="s">
        <v>26</v>
      </c>
      <c r="B66" s="191"/>
      <c r="C66" s="191"/>
      <c r="D66" s="191"/>
      <c r="E66" s="191"/>
      <c r="F66" s="191"/>
      <c r="G66" s="191"/>
      <c r="H66" s="191"/>
      <c r="I66" s="191"/>
      <c r="J66" s="1"/>
    </row>
    <row r="67" spans="1:10" ht="15" customHeight="1" thickBot="1" x14ac:dyDescent="0.3">
      <c r="A67" s="186"/>
      <c r="B67" s="187"/>
      <c r="C67" s="187"/>
      <c r="D67" s="187"/>
      <c r="E67" s="187"/>
      <c r="F67" s="187"/>
      <c r="G67" s="187"/>
      <c r="H67" s="187"/>
      <c r="I67" s="187"/>
    </row>
    <row r="68" spans="1:10" ht="33.75" customHeight="1" thickBot="1" x14ac:dyDescent="0.3">
      <c r="A68" s="215" t="s">
        <v>0</v>
      </c>
      <c r="B68" s="206" t="s">
        <v>15</v>
      </c>
      <c r="C68" s="208" t="s">
        <v>45</v>
      </c>
      <c r="D68" s="209"/>
      <c r="E68" s="212" t="s">
        <v>91</v>
      </c>
      <c r="F68" s="210" t="s">
        <v>16</v>
      </c>
      <c r="G68" s="211"/>
      <c r="H68" s="16"/>
      <c r="I68" s="16"/>
      <c r="J68" s="17"/>
    </row>
    <row r="69" spans="1:10" ht="107.25" customHeight="1" thickBot="1" x14ac:dyDescent="0.3">
      <c r="A69" s="216"/>
      <c r="B69" s="207"/>
      <c r="C69" s="52" t="s">
        <v>7</v>
      </c>
      <c r="D69" s="54" t="s">
        <v>8</v>
      </c>
      <c r="E69" s="213"/>
      <c r="F69" s="55" t="s">
        <v>7</v>
      </c>
      <c r="G69" s="53" t="s">
        <v>8</v>
      </c>
      <c r="H69" s="16"/>
      <c r="I69" s="16"/>
      <c r="J69" s="17"/>
    </row>
    <row r="70" spans="1:10" ht="15.75" customHeight="1" thickBot="1" x14ac:dyDescent="0.3">
      <c r="A70" s="47">
        <v>1</v>
      </c>
      <c r="B70" s="48">
        <v>2</v>
      </c>
      <c r="C70" s="48">
        <v>3</v>
      </c>
      <c r="D70" s="49">
        <v>4</v>
      </c>
      <c r="E70" s="49">
        <v>5</v>
      </c>
      <c r="F70" s="50">
        <v>6</v>
      </c>
      <c r="G70" s="51">
        <v>7</v>
      </c>
      <c r="H70" s="16"/>
      <c r="I70" s="16"/>
      <c r="J70" s="18"/>
    </row>
    <row r="71" spans="1:10" ht="90.75" customHeight="1" thickBot="1" x14ac:dyDescent="0.3">
      <c r="A71" s="61" t="s">
        <v>17</v>
      </c>
      <c r="B71" s="42" t="s">
        <v>46</v>
      </c>
      <c r="C71" s="43">
        <v>976000</v>
      </c>
      <c r="D71" s="44">
        <v>1180960</v>
      </c>
      <c r="E71" s="59"/>
      <c r="F71" s="45">
        <f>ROUND(C71*E71/100,2)</f>
        <v>0</v>
      </c>
      <c r="G71" s="46">
        <f>ROUND(F71*1.21,2)</f>
        <v>0</v>
      </c>
      <c r="H71" s="16"/>
      <c r="I71" s="16"/>
    </row>
    <row r="72" spans="1:10" ht="76.5" customHeight="1" x14ac:dyDescent="0.25">
      <c r="A72" s="175" t="s">
        <v>68</v>
      </c>
      <c r="B72" s="175"/>
      <c r="C72" s="175"/>
      <c r="D72" s="175"/>
      <c r="E72" s="175"/>
      <c r="F72" s="175"/>
      <c r="G72" s="175"/>
      <c r="H72" s="175"/>
      <c r="I72" s="175"/>
    </row>
    <row r="73" spans="1:10" ht="18.75" customHeight="1" thickBot="1" x14ac:dyDescent="0.3">
      <c r="A73" s="105"/>
      <c r="B73" s="105"/>
      <c r="C73" s="105"/>
      <c r="D73" s="105"/>
      <c r="E73" s="105"/>
      <c r="F73" s="105"/>
      <c r="G73" s="105"/>
      <c r="H73" s="105"/>
      <c r="I73" s="105"/>
      <c r="J73" s="1"/>
    </row>
    <row r="74" spans="1:10" ht="38.25" customHeight="1" thickBot="1" x14ac:dyDescent="0.3">
      <c r="A74" s="226" t="s">
        <v>0</v>
      </c>
      <c r="B74" s="226" t="s">
        <v>15</v>
      </c>
      <c r="C74" s="151" t="s">
        <v>45</v>
      </c>
      <c r="D74" s="152"/>
      <c r="E74" s="134" t="s">
        <v>92</v>
      </c>
      <c r="F74" s="151" t="s">
        <v>16</v>
      </c>
      <c r="G74" s="152"/>
      <c r="H74" s="41"/>
      <c r="I74" s="41"/>
      <c r="J74" s="1"/>
    </row>
    <row r="75" spans="1:10" ht="18.75" customHeight="1" x14ac:dyDescent="0.25">
      <c r="A75" s="227"/>
      <c r="B75" s="227"/>
      <c r="C75" s="134" t="s">
        <v>7</v>
      </c>
      <c r="D75" s="134" t="s">
        <v>8</v>
      </c>
      <c r="E75" s="135"/>
      <c r="F75" s="134" t="s">
        <v>7</v>
      </c>
      <c r="G75" s="134" t="s">
        <v>8</v>
      </c>
      <c r="H75" s="41"/>
      <c r="I75" s="41"/>
      <c r="J75" s="1"/>
    </row>
    <row r="76" spans="1:10" ht="18.75" customHeight="1" x14ac:dyDescent="0.25">
      <c r="A76" s="227"/>
      <c r="B76" s="227"/>
      <c r="C76" s="135"/>
      <c r="D76" s="135"/>
      <c r="E76" s="135"/>
      <c r="F76" s="135"/>
      <c r="G76" s="135"/>
      <c r="H76" s="41"/>
      <c r="I76" s="41"/>
      <c r="J76" s="1"/>
    </row>
    <row r="77" spans="1:10" ht="18.75" customHeight="1" x14ac:dyDescent="0.25">
      <c r="A77" s="227"/>
      <c r="B77" s="227"/>
      <c r="C77" s="135"/>
      <c r="D77" s="135"/>
      <c r="E77" s="135"/>
      <c r="F77" s="135"/>
      <c r="G77" s="135"/>
      <c r="H77" s="41"/>
      <c r="I77" s="41"/>
      <c r="J77" s="1"/>
    </row>
    <row r="78" spans="1:10" ht="49.5" customHeight="1" thickBot="1" x14ac:dyDescent="0.3">
      <c r="A78" s="228"/>
      <c r="B78" s="228"/>
      <c r="C78" s="136"/>
      <c r="D78" s="136"/>
      <c r="E78" s="136"/>
      <c r="F78" s="136"/>
      <c r="G78" s="136"/>
      <c r="H78" s="41"/>
      <c r="I78" s="41"/>
      <c r="J78" s="1"/>
    </row>
    <row r="79" spans="1:10" ht="18.75" customHeight="1" thickBot="1" x14ac:dyDescent="0.3">
      <c r="A79" s="56">
        <v>1</v>
      </c>
      <c r="B79" s="57">
        <v>2</v>
      </c>
      <c r="C79" s="57">
        <v>3</v>
      </c>
      <c r="D79" s="57">
        <v>4</v>
      </c>
      <c r="E79" s="57">
        <v>5</v>
      </c>
      <c r="F79" s="57">
        <v>6</v>
      </c>
      <c r="G79" s="58">
        <v>7</v>
      </c>
      <c r="H79" s="41"/>
      <c r="I79" s="41"/>
      <c r="J79" s="1"/>
    </row>
    <row r="80" spans="1:10" ht="75.75" customHeight="1" x14ac:dyDescent="0.25">
      <c r="A80" s="247" t="s">
        <v>17</v>
      </c>
      <c r="B80" s="248" t="s">
        <v>47</v>
      </c>
      <c r="C80" s="249">
        <v>1073600</v>
      </c>
      <c r="D80" s="249">
        <v>1299056</v>
      </c>
      <c r="E80" s="60"/>
      <c r="F80" s="249">
        <f>ROUND(C80*E80/100,2)</f>
        <v>0</v>
      </c>
      <c r="G80" s="249">
        <f>ROUND(F80*1.21,2)</f>
        <v>0</v>
      </c>
      <c r="H80" s="41"/>
      <c r="I80" s="41"/>
      <c r="J80" s="1"/>
    </row>
    <row r="81" spans="1:10" ht="76.5" customHeight="1" x14ac:dyDescent="0.25">
      <c r="A81" s="105" t="s">
        <v>67</v>
      </c>
      <c r="B81" s="105"/>
      <c r="C81" s="105"/>
      <c r="D81" s="105"/>
      <c r="E81" s="105"/>
      <c r="F81" s="105"/>
      <c r="G81" s="105"/>
      <c r="H81" s="105"/>
      <c r="I81" s="105"/>
      <c r="J81" s="1"/>
    </row>
    <row r="82" spans="1:10" ht="18.75" customHeight="1" x14ac:dyDescent="0.25">
      <c r="A82" s="41"/>
      <c r="B82" s="41"/>
      <c r="C82" s="41"/>
      <c r="D82" s="41"/>
      <c r="E82" s="41"/>
      <c r="F82" s="41"/>
      <c r="G82" s="41"/>
      <c r="H82" s="41"/>
      <c r="I82" s="41"/>
      <c r="J82" s="1"/>
    </row>
    <row r="83" spans="1:10" ht="54.75" customHeight="1" x14ac:dyDescent="0.25">
      <c r="A83" s="229" t="s">
        <v>62</v>
      </c>
      <c r="B83" s="229"/>
      <c r="C83" s="229"/>
      <c r="D83" s="229"/>
      <c r="E83" s="229"/>
      <c r="F83" s="229"/>
      <c r="G83" s="229"/>
      <c r="H83" s="229"/>
      <c r="I83" s="229"/>
      <c r="J83" s="1"/>
    </row>
    <row r="84" spans="1:10" ht="18.75" customHeight="1" x14ac:dyDescent="0.25">
      <c r="A84" s="19"/>
      <c r="B84" s="19"/>
      <c r="C84" s="19"/>
      <c r="D84" s="19"/>
      <c r="E84" s="19"/>
      <c r="F84" s="19"/>
      <c r="G84" s="19"/>
      <c r="H84" s="19"/>
      <c r="I84" s="19"/>
      <c r="J84" s="1"/>
    </row>
    <row r="85" spans="1:10" ht="55.5" customHeight="1" x14ac:dyDescent="0.25">
      <c r="A85" s="185" t="s">
        <v>65</v>
      </c>
      <c r="B85" s="185"/>
      <c r="C85" s="185"/>
      <c r="D85" s="185"/>
      <c r="E85" s="185"/>
      <c r="F85" s="185"/>
      <c r="G85" s="185"/>
      <c r="H85" s="185"/>
      <c r="I85" s="185"/>
      <c r="J85" s="1"/>
    </row>
    <row r="86" spans="1:10" ht="30.75" customHeight="1" x14ac:dyDescent="0.25">
      <c r="A86" s="164" t="s">
        <v>64</v>
      </c>
      <c r="B86" s="165"/>
      <c r="C86" s="165"/>
      <c r="D86" s="165"/>
      <c r="E86" s="165"/>
      <c r="F86" s="165"/>
      <c r="G86" s="165"/>
      <c r="H86" s="165"/>
      <c r="I86" s="165"/>
      <c r="J86" s="1"/>
    </row>
    <row r="87" spans="1:10" ht="17.25" customHeight="1" x14ac:dyDescent="0.25">
      <c r="A87" s="168" t="s">
        <v>11</v>
      </c>
      <c r="B87" s="168"/>
      <c r="C87" s="168"/>
      <c r="D87" s="168"/>
      <c r="E87" s="168"/>
      <c r="F87" s="168"/>
      <c r="G87" s="168"/>
      <c r="H87" s="168"/>
      <c r="I87" s="168"/>
      <c r="J87" s="1"/>
    </row>
    <row r="88" spans="1:10" ht="98.25" customHeight="1" x14ac:dyDescent="0.25">
      <c r="A88" s="166" t="s">
        <v>66</v>
      </c>
      <c r="B88" s="167"/>
      <c r="C88" s="167"/>
      <c r="D88" s="167"/>
      <c r="E88" s="167"/>
      <c r="F88" s="167"/>
      <c r="G88" s="167"/>
      <c r="H88" s="167"/>
      <c r="I88" s="167"/>
      <c r="J88" s="1"/>
    </row>
    <row r="89" spans="1:10" ht="33.75" customHeight="1" x14ac:dyDescent="0.25">
      <c r="A89" s="166" t="s">
        <v>83</v>
      </c>
      <c r="B89" s="166"/>
      <c r="C89" s="166"/>
      <c r="D89" s="166"/>
      <c r="E89" s="166"/>
      <c r="F89" s="166"/>
      <c r="G89" s="166"/>
      <c r="H89" s="166"/>
      <c r="I89" s="166"/>
      <c r="J89" s="1"/>
    </row>
    <row r="90" spans="1:10" ht="72.75" customHeight="1" x14ac:dyDescent="0.25">
      <c r="A90" s="167" t="s">
        <v>84</v>
      </c>
      <c r="B90" s="167"/>
      <c r="C90" s="167"/>
      <c r="D90" s="167"/>
      <c r="E90" s="167"/>
      <c r="F90" s="167"/>
      <c r="G90" s="167"/>
      <c r="H90" s="167"/>
      <c r="I90" s="167"/>
      <c r="J90" s="1"/>
    </row>
    <row r="91" spans="1:10" ht="88.5" customHeight="1" x14ac:dyDescent="0.25">
      <c r="A91" s="162" t="s">
        <v>27</v>
      </c>
      <c r="B91" s="162"/>
      <c r="C91" s="162"/>
      <c r="D91" s="162"/>
      <c r="E91" s="162"/>
      <c r="F91" s="162"/>
      <c r="G91" s="162"/>
      <c r="H91" s="162"/>
      <c r="I91" s="162"/>
      <c r="J91" s="1"/>
    </row>
    <row r="92" spans="1:10" ht="30.75" customHeight="1" x14ac:dyDescent="0.25">
      <c r="A92" s="163" t="s">
        <v>20</v>
      </c>
      <c r="B92" s="163"/>
      <c r="C92" s="163"/>
      <c r="D92" s="163"/>
      <c r="E92" s="163"/>
      <c r="F92" s="163"/>
      <c r="G92" s="163"/>
      <c r="H92" s="163"/>
      <c r="I92" s="163"/>
      <c r="J92" s="1"/>
    </row>
    <row r="93" spans="1:10" ht="23.25" customHeight="1" x14ac:dyDescent="0.25">
      <c r="A93" s="149" t="s">
        <v>21</v>
      </c>
      <c r="B93" s="149"/>
      <c r="C93" s="149"/>
      <c r="D93" s="149"/>
      <c r="E93" s="149"/>
      <c r="F93" s="149"/>
      <c r="G93" s="149"/>
      <c r="H93" s="149"/>
      <c r="I93" s="149"/>
      <c r="J93" s="1"/>
    </row>
    <row r="94" spans="1:10" ht="34.5" customHeight="1" x14ac:dyDescent="0.25">
      <c r="A94" s="161" t="s">
        <v>22</v>
      </c>
      <c r="B94" s="161"/>
      <c r="C94" s="161"/>
      <c r="D94" s="161"/>
      <c r="E94" s="161"/>
      <c r="F94" s="161"/>
      <c r="G94" s="161"/>
      <c r="H94" s="161"/>
      <c r="I94" s="161"/>
      <c r="J94" s="1"/>
    </row>
    <row r="95" spans="1:10" ht="23.25" customHeight="1" x14ac:dyDescent="0.25">
      <c r="A95" s="220" t="s">
        <v>70</v>
      </c>
      <c r="B95" s="220"/>
      <c r="C95" s="220"/>
      <c r="D95" s="220"/>
      <c r="E95" s="220"/>
      <c r="F95" s="220"/>
      <c r="G95" s="220"/>
      <c r="H95" s="220"/>
      <c r="I95" s="1"/>
      <c r="J95" s="1"/>
    </row>
    <row r="96" spans="1:10" ht="28.5" customHeight="1" x14ac:dyDescent="0.25">
      <c r="A96" s="161" t="s">
        <v>69</v>
      </c>
      <c r="B96" s="161"/>
      <c r="C96" s="161"/>
      <c r="D96" s="161"/>
      <c r="E96" s="161"/>
      <c r="F96" s="161"/>
      <c r="G96" s="161"/>
      <c r="H96" s="161"/>
      <c r="I96" s="161"/>
      <c r="J96" s="1"/>
    </row>
    <row r="97" spans="1:12" ht="20.45" customHeight="1" thickBot="1" x14ac:dyDescent="0.3">
      <c r="A97" s="139" t="s">
        <v>23</v>
      </c>
      <c r="B97" s="139"/>
      <c r="C97" s="139"/>
      <c r="D97" s="139"/>
      <c r="E97" s="139"/>
      <c r="F97" s="139"/>
      <c r="G97" s="139"/>
      <c r="H97" s="1"/>
      <c r="I97" s="1"/>
      <c r="J97" s="1"/>
    </row>
    <row r="98" spans="1:12" ht="42" customHeight="1" thickBot="1" x14ac:dyDescent="0.3">
      <c r="A98" s="12" t="s">
        <v>0</v>
      </c>
      <c r="B98" s="121" t="s">
        <v>55</v>
      </c>
      <c r="C98" s="159"/>
      <c r="D98" s="160"/>
      <c r="E98" s="121" t="s">
        <v>56</v>
      </c>
      <c r="F98" s="122"/>
      <c r="G98" s="122"/>
      <c r="H98" s="122"/>
      <c r="I98" s="123"/>
      <c r="J98" s="4"/>
      <c r="L98" s="22"/>
    </row>
    <row r="99" spans="1:12" ht="16.5" thickBot="1" x14ac:dyDescent="0.3">
      <c r="A99" s="23"/>
      <c r="B99" s="150"/>
      <c r="C99" s="150"/>
      <c r="D99" s="150"/>
      <c r="E99" s="221"/>
      <c r="F99" s="221"/>
      <c r="G99" s="221"/>
      <c r="H99" s="221"/>
      <c r="I99" s="222"/>
      <c r="J99" s="1"/>
    </row>
    <row r="100" spans="1:12" ht="16.5" thickBot="1" x14ac:dyDescent="0.3">
      <c r="A100" s="24"/>
      <c r="B100" s="113"/>
      <c r="C100" s="114"/>
      <c r="D100" s="117"/>
      <c r="E100" s="124"/>
      <c r="F100" s="124"/>
      <c r="G100" s="124"/>
      <c r="H100" s="124"/>
      <c r="I100" s="125"/>
      <c r="J100" s="1"/>
    </row>
    <row r="101" spans="1:12" ht="16.5" thickBot="1" x14ac:dyDescent="0.3">
      <c r="A101" s="24"/>
      <c r="B101" s="113"/>
      <c r="C101" s="114"/>
      <c r="D101" s="117"/>
      <c r="E101" s="124"/>
      <c r="F101" s="124"/>
      <c r="G101" s="124"/>
      <c r="H101" s="124"/>
      <c r="I101" s="125"/>
      <c r="J101" s="1"/>
    </row>
    <row r="102" spans="1:12" ht="16.5" thickBot="1" x14ac:dyDescent="0.3">
      <c r="A102" s="25"/>
      <c r="B102" s="107"/>
      <c r="C102" s="108"/>
      <c r="D102" s="109"/>
      <c r="E102" s="218"/>
      <c r="F102" s="218"/>
      <c r="G102" s="218"/>
      <c r="H102" s="218"/>
      <c r="I102" s="219"/>
      <c r="J102" s="1"/>
    </row>
    <row r="103" spans="1:12" ht="36.75" customHeight="1" x14ac:dyDescent="0.25">
      <c r="A103" s="144" t="s">
        <v>10</v>
      </c>
      <c r="B103" s="144"/>
      <c r="C103" s="144"/>
      <c r="D103" s="144"/>
      <c r="E103" s="144"/>
      <c r="F103" s="144"/>
      <c r="G103" s="144"/>
      <c r="H103" s="144"/>
      <c r="I103" s="144"/>
      <c r="J103" s="3"/>
    </row>
    <row r="104" spans="1:12" ht="17.25" customHeight="1" x14ac:dyDescent="0.25">
      <c r="A104" s="170"/>
      <c r="B104" s="170"/>
      <c r="C104" s="170"/>
      <c r="D104" s="170"/>
      <c r="E104" s="170"/>
      <c r="F104" s="170"/>
      <c r="G104" s="170"/>
      <c r="H104" s="170"/>
      <c r="I104" s="170"/>
      <c r="J104" s="3"/>
    </row>
    <row r="105" spans="1:12" ht="15.75" x14ac:dyDescent="0.25">
      <c r="A105" s="139" t="s">
        <v>28</v>
      </c>
      <c r="B105" s="139"/>
      <c r="C105" s="139"/>
      <c r="D105" s="139"/>
      <c r="E105" s="139"/>
      <c r="F105" s="139"/>
      <c r="G105" s="139"/>
      <c r="H105" s="9"/>
      <c r="I105" s="3"/>
      <c r="J105" s="3"/>
    </row>
    <row r="106" spans="1:12" ht="37.5" customHeight="1" thickBot="1" x14ac:dyDescent="0.3">
      <c r="A106" s="12" t="s">
        <v>0</v>
      </c>
      <c r="B106" s="158" t="s">
        <v>57</v>
      </c>
      <c r="C106" s="159"/>
      <c r="D106" s="160"/>
      <c r="E106" s="223" t="s">
        <v>58</v>
      </c>
      <c r="F106" s="224"/>
      <c r="G106" s="224"/>
      <c r="H106" s="224"/>
      <c r="I106" s="225"/>
      <c r="J106" s="3"/>
    </row>
    <row r="107" spans="1:12" ht="16.5" thickBot="1" x14ac:dyDescent="0.3">
      <c r="A107" s="26"/>
      <c r="B107" s="130"/>
      <c r="C107" s="131"/>
      <c r="D107" s="131"/>
      <c r="E107" s="137"/>
      <c r="F107" s="137"/>
      <c r="G107" s="137"/>
      <c r="H107" s="137"/>
      <c r="I107" s="138"/>
      <c r="J107" s="3"/>
    </row>
    <row r="108" spans="1:12" ht="16.5" thickBot="1" x14ac:dyDescent="0.3">
      <c r="A108" s="27"/>
      <c r="B108" s="114"/>
      <c r="C108" s="114"/>
      <c r="D108" s="117"/>
      <c r="E108" s="124"/>
      <c r="F108" s="124"/>
      <c r="G108" s="124"/>
      <c r="H108" s="124"/>
      <c r="I108" s="125"/>
      <c r="J108" s="3"/>
    </row>
    <row r="109" spans="1:12" ht="16.5" thickBot="1" x14ac:dyDescent="0.3">
      <c r="A109" s="27"/>
      <c r="B109" s="114"/>
      <c r="C109" s="114"/>
      <c r="D109" s="117"/>
      <c r="E109" s="124"/>
      <c r="F109" s="124"/>
      <c r="G109" s="124"/>
      <c r="H109" s="124"/>
      <c r="I109" s="125"/>
      <c r="J109" s="3"/>
    </row>
    <row r="110" spans="1:12" ht="16.5" thickBot="1" x14ac:dyDescent="0.3">
      <c r="A110" s="28"/>
      <c r="B110" s="108"/>
      <c r="C110" s="108"/>
      <c r="D110" s="109"/>
      <c r="E110" s="218"/>
      <c r="F110" s="218"/>
      <c r="G110" s="218"/>
      <c r="H110" s="218"/>
      <c r="I110" s="219"/>
      <c r="J110" s="3"/>
    </row>
    <row r="111" spans="1:12" s="29" customFormat="1" ht="16.5" customHeight="1" x14ac:dyDescent="0.25">
      <c r="A111" s="145" t="s">
        <v>24</v>
      </c>
      <c r="B111" s="145"/>
      <c r="C111" s="145"/>
      <c r="D111" s="145"/>
      <c r="E111" s="145"/>
      <c r="F111" s="145"/>
      <c r="G111" s="145"/>
      <c r="H111" s="145"/>
      <c r="I111" s="145"/>
      <c r="J111" s="6"/>
    </row>
    <row r="112" spans="1:12" s="29" customFormat="1" ht="15.75" x14ac:dyDescent="0.25">
      <c r="A112" s="1"/>
      <c r="B112" s="217"/>
      <c r="C112" s="217"/>
      <c r="D112" s="217"/>
      <c r="E112" s="217"/>
      <c r="F112" s="217"/>
      <c r="G112" s="217"/>
      <c r="H112" s="217"/>
      <c r="I112" s="217"/>
      <c r="J112" s="6"/>
    </row>
    <row r="113" spans="1:10" s="29" customFormat="1" ht="15.75" x14ac:dyDescent="0.25">
      <c r="A113" s="139" t="s">
        <v>71</v>
      </c>
      <c r="B113" s="139"/>
      <c r="C113" s="139"/>
      <c r="D113" s="139"/>
      <c r="E113" s="139"/>
      <c r="F113" s="139"/>
      <c r="G113" s="139"/>
      <c r="H113" s="139"/>
      <c r="I113" s="139"/>
      <c r="J113" s="6"/>
    </row>
    <row r="114" spans="1:10" s="29" customFormat="1" ht="31.5" customHeight="1" thickBot="1" x14ac:dyDescent="0.3">
      <c r="A114" s="30" t="s">
        <v>0</v>
      </c>
      <c r="B114" s="141" t="s">
        <v>72</v>
      </c>
      <c r="C114" s="141"/>
      <c r="D114" s="142"/>
      <c r="E114" s="143" t="s">
        <v>73</v>
      </c>
      <c r="F114" s="141"/>
      <c r="G114" s="141"/>
      <c r="H114" s="141"/>
      <c r="I114" s="142"/>
      <c r="J114" s="6"/>
    </row>
    <row r="115" spans="1:10" s="29" customFormat="1" ht="15.75" customHeight="1" x14ac:dyDescent="0.25">
      <c r="A115" s="31"/>
      <c r="B115" s="169"/>
      <c r="C115" s="155"/>
      <c r="D115" s="155"/>
      <c r="E115" s="155"/>
      <c r="F115" s="155"/>
      <c r="G115" s="155"/>
      <c r="H115" s="155"/>
      <c r="I115" s="156"/>
      <c r="J115" s="6"/>
    </row>
    <row r="116" spans="1:10" s="29" customFormat="1" ht="15.75" x14ac:dyDescent="0.25">
      <c r="A116" s="32"/>
      <c r="B116" s="153"/>
      <c r="C116" s="154"/>
      <c r="D116" s="154"/>
      <c r="E116" s="154"/>
      <c r="F116" s="154"/>
      <c r="G116" s="154"/>
      <c r="H116" s="154"/>
      <c r="I116" s="157"/>
      <c r="J116" s="6"/>
    </row>
    <row r="117" spans="1:10" s="29" customFormat="1" ht="15.75" x14ac:dyDescent="0.25">
      <c r="A117" s="32"/>
      <c r="B117" s="153"/>
      <c r="C117" s="154"/>
      <c r="D117" s="154"/>
      <c r="E117" s="154"/>
      <c r="F117" s="154"/>
      <c r="G117" s="154"/>
      <c r="H117" s="154"/>
      <c r="I117" s="157"/>
      <c r="J117" s="6"/>
    </row>
    <row r="118" spans="1:10" s="29" customFormat="1" ht="15.75" x14ac:dyDescent="0.25">
      <c r="A118" s="33"/>
      <c r="B118" s="140"/>
      <c r="C118" s="126"/>
      <c r="D118" s="126"/>
      <c r="E118" s="126"/>
      <c r="F118" s="126"/>
      <c r="G118" s="126"/>
      <c r="H118" s="126"/>
      <c r="I118" s="127"/>
      <c r="J118" s="6"/>
    </row>
    <row r="119" spans="1:10" s="29" customFormat="1" ht="15.75" customHeight="1" x14ac:dyDescent="0.25">
      <c r="A119" s="129" t="s">
        <v>25</v>
      </c>
      <c r="B119" s="129"/>
      <c r="C119" s="129"/>
      <c r="D119" s="129"/>
      <c r="E119" s="129"/>
      <c r="F119" s="129"/>
      <c r="G119" s="129"/>
      <c r="H119" s="129"/>
      <c r="I119" s="129"/>
      <c r="J119" s="6"/>
    </row>
    <row r="120" spans="1:10" s="29" customFormat="1" ht="39" customHeight="1" x14ac:dyDescent="0.25">
      <c r="A120" s="129"/>
      <c r="B120" s="129"/>
      <c r="C120" s="129"/>
      <c r="D120" s="129"/>
      <c r="E120" s="129"/>
      <c r="F120" s="129"/>
      <c r="G120" s="129"/>
      <c r="H120" s="129"/>
      <c r="I120" s="129"/>
      <c r="J120" s="6"/>
    </row>
    <row r="121" spans="1:10" s="29" customFormat="1" ht="15.75" customHeight="1" x14ac:dyDescent="0.25">
      <c r="A121" s="234"/>
      <c r="B121" s="234"/>
      <c r="C121" s="234"/>
      <c r="D121" s="234"/>
      <c r="E121" s="234"/>
      <c r="F121" s="234"/>
      <c r="G121" s="234"/>
      <c r="H121" s="234"/>
      <c r="I121" s="234"/>
      <c r="J121" s="6"/>
    </row>
    <row r="122" spans="1:10" ht="15.75" customHeight="1" thickBot="1" x14ac:dyDescent="0.3">
      <c r="A122" s="128" t="s">
        <v>74</v>
      </c>
      <c r="B122" s="128"/>
      <c r="C122" s="128"/>
      <c r="D122" s="128"/>
      <c r="E122" s="128"/>
      <c r="F122" s="128"/>
      <c r="G122" s="128"/>
      <c r="H122" s="128"/>
      <c r="I122" s="128"/>
      <c r="J122" s="21"/>
    </row>
    <row r="123" spans="1:10" ht="31.5" customHeight="1" thickBot="1" x14ac:dyDescent="0.3">
      <c r="A123" s="12" t="s">
        <v>0</v>
      </c>
      <c r="B123" s="143" t="s">
        <v>2</v>
      </c>
      <c r="C123" s="141"/>
      <c r="D123" s="142"/>
      <c r="E123" s="141" t="s">
        <v>75</v>
      </c>
      <c r="F123" s="141"/>
      <c r="G123" s="141"/>
      <c r="H123" s="141"/>
      <c r="I123" s="142"/>
      <c r="J123" s="8"/>
    </row>
    <row r="124" spans="1:10" ht="16.5" thickBot="1" x14ac:dyDescent="0.3">
      <c r="A124" s="23"/>
      <c r="B124" s="110"/>
      <c r="C124" s="111"/>
      <c r="D124" s="235"/>
      <c r="E124" s="110"/>
      <c r="F124" s="111"/>
      <c r="G124" s="111"/>
      <c r="H124" s="111"/>
      <c r="I124" s="112"/>
      <c r="J124" s="1"/>
    </row>
    <row r="125" spans="1:10" ht="16.5" thickBot="1" x14ac:dyDescent="0.3">
      <c r="A125" s="24"/>
      <c r="B125" s="113"/>
      <c r="C125" s="114"/>
      <c r="D125" s="117"/>
      <c r="E125" s="113"/>
      <c r="F125" s="114"/>
      <c r="G125" s="114"/>
      <c r="H125" s="114"/>
      <c r="I125" s="115"/>
      <c r="J125" s="1"/>
    </row>
    <row r="126" spans="1:10" ht="16.5" thickBot="1" x14ac:dyDescent="0.3">
      <c r="A126" s="24"/>
      <c r="B126" s="113"/>
      <c r="C126" s="114"/>
      <c r="D126" s="117"/>
      <c r="E126" s="113"/>
      <c r="F126" s="114"/>
      <c r="G126" s="114"/>
      <c r="H126" s="114"/>
      <c r="I126" s="115"/>
      <c r="J126" s="1"/>
    </row>
    <row r="127" spans="1:10" ht="16.5" thickBot="1" x14ac:dyDescent="0.3">
      <c r="A127" s="24"/>
      <c r="B127" s="113"/>
      <c r="C127" s="114"/>
      <c r="D127" s="117"/>
      <c r="E127" s="113"/>
      <c r="F127" s="114"/>
      <c r="G127" s="114"/>
      <c r="H127" s="114"/>
      <c r="I127" s="115"/>
      <c r="J127" s="1"/>
    </row>
    <row r="128" spans="1:10" ht="16.5" thickBot="1" x14ac:dyDescent="0.3">
      <c r="A128" s="24"/>
      <c r="B128" s="113"/>
      <c r="C128" s="114"/>
      <c r="D128" s="117"/>
      <c r="E128" s="113"/>
      <c r="F128" s="114"/>
      <c r="G128" s="114"/>
      <c r="H128" s="114"/>
      <c r="I128" s="115"/>
      <c r="J128" s="1"/>
    </row>
    <row r="129" spans="1:10" ht="16.5" thickBot="1" x14ac:dyDescent="0.3">
      <c r="A129" s="24"/>
      <c r="B129" s="113"/>
      <c r="C129" s="114"/>
      <c r="D129" s="117"/>
      <c r="E129" s="113"/>
      <c r="F129" s="114"/>
      <c r="G129" s="114"/>
      <c r="H129" s="114"/>
      <c r="I129" s="115"/>
      <c r="J129" s="1"/>
    </row>
    <row r="130" spans="1:10" ht="16.5" thickBot="1" x14ac:dyDescent="0.3">
      <c r="A130" s="24"/>
      <c r="B130" s="113"/>
      <c r="C130" s="114"/>
      <c r="D130" s="117"/>
      <c r="E130" s="113"/>
      <c r="F130" s="114"/>
      <c r="G130" s="114"/>
      <c r="H130" s="114"/>
      <c r="I130" s="115"/>
      <c r="J130" s="1"/>
    </row>
    <row r="131" spans="1:10" ht="16.5" thickBot="1" x14ac:dyDescent="0.3">
      <c r="A131" s="25"/>
      <c r="B131" s="107"/>
      <c r="C131" s="108"/>
      <c r="D131" s="109"/>
      <c r="E131" s="107"/>
      <c r="F131" s="108"/>
      <c r="G131" s="108"/>
      <c r="H131" s="108"/>
      <c r="I131" s="116"/>
      <c r="J131" s="1"/>
    </row>
    <row r="132" spans="1:10" ht="72" customHeight="1" x14ac:dyDescent="0.25">
      <c r="A132" s="144" t="s">
        <v>77</v>
      </c>
      <c r="B132" s="144"/>
      <c r="C132" s="144"/>
      <c r="D132" s="144"/>
      <c r="E132" s="144"/>
      <c r="F132" s="144"/>
      <c r="G132" s="144"/>
      <c r="H132" s="144"/>
      <c r="I132" s="144"/>
      <c r="J132" s="3"/>
    </row>
    <row r="133" spans="1:10" ht="15.75" customHeight="1" x14ac:dyDescent="0.25">
      <c r="A133" s="170"/>
      <c r="B133" s="170"/>
      <c r="C133" s="170"/>
      <c r="D133" s="170"/>
      <c r="E133" s="170"/>
      <c r="F133" s="170"/>
      <c r="G133" s="170"/>
      <c r="H133" s="170"/>
      <c r="I133" s="170"/>
      <c r="J133" s="3"/>
    </row>
    <row r="134" spans="1:10" ht="16.5" thickBot="1" x14ac:dyDescent="0.3">
      <c r="A134" s="233" t="s">
        <v>76</v>
      </c>
      <c r="B134" s="233"/>
      <c r="C134" s="233"/>
      <c r="D134" s="233"/>
      <c r="E134" s="233"/>
      <c r="F134" s="233"/>
      <c r="G134" s="233"/>
      <c r="H134" s="233"/>
      <c r="I134" s="1"/>
      <c r="J134" s="1"/>
    </row>
    <row r="135" spans="1:10" ht="31.5" customHeight="1" thickBot="1" x14ac:dyDescent="0.3">
      <c r="A135" s="34" t="s">
        <v>0</v>
      </c>
      <c r="B135" s="230" t="s">
        <v>2</v>
      </c>
      <c r="C135" s="231"/>
      <c r="D135" s="231"/>
      <c r="E135" s="231"/>
      <c r="F135" s="231"/>
      <c r="G135" s="231"/>
      <c r="H135" s="231"/>
      <c r="I135" s="232"/>
      <c r="J135" s="8"/>
    </row>
    <row r="136" spans="1:10" ht="15.75" x14ac:dyDescent="0.25">
      <c r="A136" s="35"/>
      <c r="B136" s="110"/>
      <c r="C136" s="111"/>
      <c r="D136" s="111"/>
      <c r="E136" s="111"/>
      <c r="F136" s="111"/>
      <c r="G136" s="111"/>
      <c r="H136" s="111"/>
      <c r="I136" s="112"/>
      <c r="J136" s="36"/>
    </row>
    <row r="137" spans="1:10" ht="15.75" x14ac:dyDescent="0.25">
      <c r="A137" s="24"/>
      <c r="B137" s="198"/>
      <c r="C137" s="199"/>
      <c r="D137" s="199"/>
      <c r="E137" s="199"/>
      <c r="F137" s="199"/>
      <c r="G137" s="199"/>
      <c r="H137" s="199"/>
      <c r="I137" s="200"/>
      <c r="J137" s="1"/>
    </row>
    <row r="138" spans="1:10" ht="15.75" x14ac:dyDescent="0.25">
      <c r="A138" s="24"/>
      <c r="B138" s="198"/>
      <c r="C138" s="199"/>
      <c r="D138" s="199"/>
      <c r="E138" s="199"/>
      <c r="F138" s="199"/>
      <c r="G138" s="199"/>
      <c r="H138" s="199"/>
      <c r="I138" s="200"/>
      <c r="J138" s="1"/>
    </row>
    <row r="139" spans="1:10" ht="15.75" x14ac:dyDescent="0.25">
      <c r="A139" s="24"/>
      <c r="B139" s="198"/>
      <c r="C139" s="199"/>
      <c r="D139" s="199"/>
      <c r="E139" s="199"/>
      <c r="F139" s="199"/>
      <c r="G139" s="199"/>
      <c r="H139" s="199"/>
      <c r="I139" s="200"/>
      <c r="J139" s="1"/>
    </row>
    <row r="140" spans="1:10" ht="15.75" x14ac:dyDescent="0.25">
      <c r="A140" s="24"/>
      <c r="B140" s="198"/>
      <c r="C140" s="199"/>
      <c r="D140" s="199"/>
      <c r="E140" s="199"/>
      <c r="F140" s="199"/>
      <c r="G140" s="199"/>
      <c r="H140" s="199"/>
      <c r="I140" s="200"/>
      <c r="J140" s="1"/>
    </row>
    <row r="141" spans="1:10" ht="15.75" x14ac:dyDescent="0.25">
      <c r="A141" s="24"/>
      <c r="B141" s="198"/>
      <c r="C141" s="199"/>
      <c r="D141" s="199"/>
      <c r="E141" s="199"/>
      <c r="F141" s="199"/>
      <c r="G141" s="199"/>
      <c r="H141" s="199"/>
      <c r="I141" s="200"/>
      <c r="J141" s="1"/>
    </row>
    <row r="142" spans="1:10" ht="15.75" x14ac:dyDescent="0.25">
      <c r="A142" s="24"/>
      <c r="B142" s="198"/>
      <c r="C142" s="199"/>
      <c r="D142" s="199"/>
      <c r="E142" s="199"/>
      <c r="F142" s="199"/>
      <c r="G142" s="199"/>
      <c r="H142" s="199"/>
      <c r="I142" s="200"/>
      <c r="J142" s="1"/>
    </row>
    <row r="143" spans="1:10" ht="15.75" x14ac:dyDescent="0.25">
      <c r="A143" s="24"/>
      <c r="B143" s="198"/>
      <c r="C143" s="199"/>
      <c r="D143" s="199"/>
      <c r="E143" s="199"/>
      <c r="F143" s="199"/>
      <c r="G143" s="199"/>
      <c r="H143" s="199"/>
      <c r="I143" s="200"/>
      <c r="J143" s="1"/>
    </row>
    <row r="144" spans="1:10" ht="16.5" thickBot="1" x14ac:dyDescent="0.3">
      <c r="A144" s="25"/>
      <c r="B144" s="201"/>
      <c r="C144" s="202"/>
      <c r="D144" s="202"/>
      <c r="E144" s="202"/>
      <c r="F144" s="202"/>
      <c r="G144" s="202"/>
      <c r="H144" s="202"/>
      <c r="I144" s="203"/>
      <c r="J144" s="1"/>
    </row>
    <row r="145" spans="1:10" ht="15.75" x14ac:dyDescent="0.25">
      <c r="A145" s="67"/>
      <c r="B145" s="68"/>
      <c r="C145" s="68"/>
      <c r="D145" s="68"/>
      <c r="E145" s="68"/>
      <c r="F145" s="68"/>
      <c r="G145" s="68"/>
      <c r="H145" s="68"/>
      <c r="I145" s="68"/>
      <c r="J145" s="1"/>
    </row>
    <row r="146" spans="1:10" ht="15.75" x14ac:dyDescent="0.25">
      <c r="A146" s="67"/>
      <c r="B146" s="68"/>
      <c r="C146" s="68"/>
      <c r="D146" s="68"/>
      <c r="E146" s="68"/>
      <c r="F146" s="68"/>
      <c r="G146" s="68"/>
      <c r="H146" s="68"/>
      <c r="I146" s="68"/>
      <c r="J146" s="1"/>
    </row>
    <row r="147" spans="1:10" ht="15.75" x14ac:dyDescent="0.25">
      <c r="A147" s="214" t="s">
        <v>78</v>
      </c>
      <c r="B147" s="149"/>
      <c r="C147" s="149"/>
      <c r="D147" s="149"/>
      <c r="E147" s="149"/>
      <c r="F147" s="149"/>
      <c r="G147" s="149"/>
      <c r="H147" s="149"/>
      <c r="I147" s="149"/>
      <c r="J147" s="1"/>
    </row>
    <row r="148" spans="1:10" ht="83.25" customHeight="1" x14ac:dyDescent="0.25">
      <c r="A148" s="204" t="s">
        <v>79</v>
      </c>
      <c r="B148" s="204"/>
      <c r="C148" s="204"/>
      <c r="D148" s="204"/>
      <c r="E148" s="204"/>
      <c r="F148" s="204"/>
      <c r="G148" s="204"/>
      <c r="H148" s="204"/>
      <c r="I148" s="204"/>
      <c r="J148" s="37"/>
    </row>
    <row r="149" spans="1:10" ht="71.25" customHeight="1" x14ac:dyDescent="0.25">
      <c r="A149" s="204" t="s">
        <v>80</v>
      </c>
      <c r="B149" s="204"/>
      <c r="C149" s="204"/>
      <c r="D149" s="204"/>
      <c r="E149" s="204"/>
      <c r="F149" s="204"/>
      <c r="G149" s="204"/>
      <c r="H149" s="204"/>
      <c r="I149" s="204"/>
    </row>
    <row r="150" spans="1:10" ht="36.75" customHeight="1" x14ac:dyDescent="0.25">
      <c r="A150" s="204" t="s">
        <v>81</v>
      </c>
      <c r="B150" s="204"/>
      <c r="C150" s="204"/>
      <c r="D150" s="204"/>
      <c r="E150" s="204"/>
      <c r="F150" s="204"/>
      <c r="G150" s="204"/>
      <c r="H150" s="204"/>
      <c r="I150" s="204"/>
    </row>
    <row r="151" spans="1:10" ht="66.75" customHeight="1" x14ac:dyDescent="0.25">
      <c r="A151" s="204" t="s">
        <v>82</v>
      </c>
      <c r="B151" s="204"/>
      <c r="C151" s="204"/>
      <c r="D151" s="204"/>
      <c r="E151" s="204"/>
      <c r="F151" s="204"/>
      <c r="G151" s="204"/>
      <c r="H151" s="204"/>
      <c r="I151" s="204"/>
    </row>
  </sheetData>
  <sheetProtection algorithmName="SHA-512" hashValue="7hC6hOfSZPteZaInBWz9PEifzQoE8xZVQPDNixgvopTwjWZV80NAt1JikBaWGAqh6QzqdlThCBz7egOQ/F5JLw==" saltValue="V3B2AN/6ECJlgNuRsAX/xg==" spinCount="100000" sheet="1" objects="1" scenarios="1" formatCells="0" formatColumns="0" formatRows="0"/>
  <mergeCells count="167">
    <mergeCell ref="A149:I149"/>
    <mergeCell ref="A150:I150"/>
    <mergeCell ref="A151:I151"/>
    <mergeCell ref="A89:I89"/>
    <mergeCell ref="B74:B78"/>
    <mergeCell ref="A74:A78"/>
    <mergeCell ref="A26:I26"/>
    <mergeCell ref="A81:I81"/>
    <mergeCell ref="A83:I83"/>
    <mergeCell ref="B135:I135"/>
    <mergeCell ref="B136:I136"/>
    <mergeCell ref="B137:I137"/>
    <mergeCell ref="B138:I138"/>
    <mergeCell ref="A134:H134"/>
    <mergeCell ref="B127:D127"/>
    <mergeCell ref="B128:D128"/>
    <mergeCell ref="A121:I121"/>
    <mergeCell ref="B126:D126"/>
    <mergeCell ref="B123:D123"/>
    <mergeCell ref="B124:D124"/>
    <mergeCell ref="E123:I123"/>
    <mergeCell ref="B139:I139"/>
    <mergeCell ref="B140:I140"/>
    <mergeCell ref="B141:I141"/>
    <mergeCell ref="B142:I142"/>
    <mergeCell ref="B143:I143"/>
    <mergeCell ref="B144:I144"/>
    <mergeCell ref="A148:I148"/>
    <mergeCell ref="C48:C50"/>
    <mergeCell ref="B45:B50"/>
    <mergeCell ref="A33:A38"/>
    <mergeCell ref="B68:B69"/>
    <mergeCell ref="C68:D68"/>
    <mergeCell ref="F68:G68"/>
    <mergeCell ref="E68:E69"/>
    <mergeCell ref="A147:I147"/>
    <mergeCell ref="A68:A69"/>
    <mergeCell ref="A104:I104"/>
    <mergeCell ref="E108:I108"/>
    <mergeCell ref="B112:I112"/>
    <mergeCell ref="E110:I110"/>
    <mergeCell ref="A95:H95"/>
    <mergeCell ref="B98:D98"/>
    <mergeCell ref="E99:I99"/>
    <mergeCell ref="E101:I101"/>
    <mergeCell ref="E102:I102"/>
    <mergeCell ref="E106:I106"/>
    <mergeCell ref="B109:D109"/>
    <mergeCell ref="A66:I66"/>
    <mergeCell ref="A39:A44"/>
    <mergeCell ref="A45:A50"/>
    <mergeCell ref="C51:C53"/>
    <mergeCell ref="C54:C56"/>
    <mergeCell ref="B51:B56"/>
    <mergeCell ref="C57:C59"/>
    <mergeCell ref="C60:C62"/>
    <mergeCell ref="A63:G63"/>
    <mergeCell ref="A64:G64"/>
    <mergeCell ref="A51:A56"/>
    <mergeCell ref="A132:I132"/>
    <mergeCell ref="A133:I133"/>
    <mergeCell ref="A1:I1"/>
    <mergeCell ref="A18:I18"/>
    <mergeCell ref="A97:G97"/>
    <mergeCell ref="C20:G20"/>
    <mergeCell ref="C22:I22"/>
    <mergeCell ref="A4:I4"/>
    <mergeCell ref="A14:I16"/>
    <mergeCell ref="G30:G31"/>
    <mergeCell ref="A72:I72"/>
    <mergeCell ref="A25:I25"/>
    <mergeCell ref="A17:I17"/>
    <mergeCell ref="E30:E31"/>
    <mergeCell ref="H2:I2"/>
    <mergeCell ref="D7:E7"/>
    <mergeCell ref="D8:E8"/>
    <mergeCell ref="A96:I96"/>
    <mergeCell ref="A65:G65"/>
    <mergeCell ref="F30:F31"/>
    <mergeCell ref="D30:D31"/>
    <mergeCell ref="A85:I85"/>
    <mergeCell ref="A67:I67"/>
    <mergeCell ref="A27:I27"/>
    <mergeCell ref="C74:D74"/>
    <mergeCell ref="B116:D116"/>
    <mergeCell ref="B117:D117"/>
    <mergeCell ref="E115:I115"/>
    <mergeCell ref="E116:I116"/>
    <mergeCell ref="E117:I117"/>
    <mergeCell ref="B100:D100"/>
    <mergeCell ref="B106:D106"/>
    <mergeCell ref="A94:I94"/>
    <mergeCell ref="A91:I91"/>
    <mergeCell ref="A92:I92"/>
    <mergeCell ref="A93:I93"/>
    <mergeCell ref="A86:I86"/>
    <mergeCell ref="A88:I88"/>
    <mergeCell ref="A90:I90"/>
    <mergeCell ref="A87:I87"/>
    <mergeCell ref="F74:G74"/>
    <mergeCell ref="E74:E78"/>
    <mergeCell ref="F75:F78"/>
    <mergeCell ref="B115:D115"/>
    <mergeCell ref="G75:G78"/>
    <mergeCell ref="C75:C78"/>
    <mergeCell ref="D75:D78"/>
    <mergeCell ref="B102:D102"/>
    <mergeCell ref="B110:D110"/>
    <mergeCell ref="E107:I107"/>
    <mergeCell ref="B101:D101"/>
    <mergeCell ref="A105:G105"/>
    <mergeCell ref="B118:D118"/>
    <mergeCell ref="B114:D114"/>
    <mergeCell ref="E114:I114"/>
    <mergeCell ref="A113:I113"/>
    <mergeCell ref="A103:I103"/>
    <mergeCell ref="A111:I111"/>
    <mergeCell ref="B99:D99"/>
    <mergeCell ref="E109:I109"/>
    <mergeCell ref="A73:I73"/>
    <mergeCell ref="A5:I5"/>
    <mergeCell ref="B131:D131"/>
    <mergeCell ref="E124:I124"/>
    <mergeCell ref="E125:I125"/>
    <mergeCell ref="E126:I126"/>
    <mergeCell ref="E127:I127"/>
    <mergeCell ref="E128:I128"/>
    <mergeCell ref="E129:I129"/>
    <mergeCell ref="E130:I130"/>
    <mergeCell ref="E131:I131"/>
    <mergeCell ref="B129:D129"/>
    <mergeCell ref="B130:D130"/>
    <mergeCell ref="B125:D125"/>
    <mergeCell ref="H30:H31"/>
    <mergeCell ref="C33:C35"/>
    <mergeCell ref="E98:I98"/>
    <mergeCell ref="E100:I100"/>
    <mergeCell ref="E118:I118"/>
    <mergeCell ref="A122:I122"/>
    <mergeCell ref="A119:I120"/>
    <mergeCell ref="B107:D107"/>
    <mergeCell ref="B108:D108"/>
    <mergeCell ref="A13:D13"/>
    <mergeCell ref="E13:I13"/>
    <mergeCell ref="E10:I10"/>
    <mergeCell ref="E11:I11"/>
    <mergeCell ref="E12:I12"/>
    <mergeCell ref="A10:D10"/>
    <mergeCell ref="A11:D11"/>
    <mergeCell ref="A12:D12"/>
    <mergeCell ref="A57:A62"/>
    <mergeCell ref="B57:B62"/>
    <mergeCell ref="A19:I19"/>
    <mergeCell ref="A30:A31"/>
    <mergeCell ref="A29:I29"/>
    <mergeCell ref="C36:C38"/>
    <mergeCell ref="B33:B38"/>
    <mergeCell ref="C39:C41"/>
    <mergeCell ref="C42:C44"/>
    <mergeCell ref="B39:B44"/>
    <mergeCell ref="C45:C47"/>
    <mergeCell ref="A23:I23"/>
    <mergeCell ref="A28:I28"/>
    <mergeCell ref="A21:I21"/>
    <mergeCell ref="A24:I24"/>
    <mergeCell ref="B30:B31"/>
    <mergeCell ref="C30:C31"/>
  </mergeCells>
  <pageMargins left="0.70866141732283472" right="0.70866141732283472" top="0.74803149606299213" bottom="0.74803149606299213" header="0" footer="0"/>
  <pageSetup paperSize="9" scale="6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2023-08-14T11:22:09Z</cp:lastPrinted>
  <dcterms:created xsi:type="dcterms:W3CDTF">2015-01-12T18:48:35Z</dcterms:created>
  <dcterms:modified xsi:type="dcterms:W3CDTF">2026-06-05T09:27:46Z</dcterms:modified>
</cp:coreProperties>
</file>